
<file path=[Content_Types].xml><?xml version="1.0" encoding="utf-8"?>
<Types xmlns="http://schemas.openxmlformats.org/package/2006/content-types">
  <Default Extension="bin" ContentType="application/vnd.openxmlformats-officedocument.spreadsheetml.printerSettings"/>
  <Default Extension="rels" ContentType="application/vnd.openxmlformats-package.relationships+xml"/>
  <Default Extension="xml" ContentType="application/xml"/>
  <Override PartName="/xl/workbook.xml" ContentType="application/vnd.openxmlformats-officedocument.spreadsheetml.sheet.main+xml"/>
  <Override PartName="/xl/worksheets/sheet1.xml" ContentType="application/vnd.openxmlformats-officedocument.spreadsheetml.worksheet+xml"/>
  <Override PartName="/xl/theme/theme1.xml" ContentType="application/vnd.openxmlformats-officedocument.theme+xml"/>
  <Override PartName="/xl/styles.xml" ContentType="application/vnd.openxmlformats-officedocument.spreadsheetml.styles+xml"/>
  <Override PartName="/xl/sharedStrings.xml" ContentType="application/vnd.openxmlformats-officedocument.spreadsheetml.sharedStrings+xml"/>
  <Override PartName="/xl/calcChain.xml" ContentType="application/vnd.openxmlformats-officedocument.spreadsheetml.calcChain+xml"/>
  <Override PartName="/customXml/itemProps1.xml" ContentType="application/vnd.openxmlformats-officedocument.customXmlProperties+xml"/>
  <Override PartName="/customXml/itemProps2.xml" ContentType="application/vnd.openxmlformats-officedocument.customXmlProperties+xml"/>
  <Override PartName="/customXml/itemProps3.xml" ContentType="application/vnd.openxmlformats-officedocument.customXmlProperties+xml"/>
  <Override PartName="/docProps/core.xml" ContentType="application/vnd.openxmlformats-package.core-properties+xml"/>
  <Override PartName="/docProps/app.xml" ContentType="application/vnd.openxmlformats-officedocument.extended-properties+xml"/>
  <Override PartName="/docProps/custom.xml" ContentType="application/vnd.openxmlformats-officedocument.custom-properties+xml"/>
</Types>
</file>

<file path=_rels/.rels><?xml version="1.0" encoding="UTF-8" standalone="yes"?>
<Relationships xmlns="http://schemas.openxmlformats.org/package/2006/relationships"><Relationship Id="rId3" Type="http://schemas.openxmlformats.org/officeDocument/2006/relationships/extended-properties" Target="docProps/app.xml"/><Relationship Id="rId2" Type="http://schemas.openxmlformats.org/package/2006/relationships/metadata/core-properties" Target="docProps/core.xml"/><Relationship Id="rId1" Type="http://schemas.openxmlformats.org/officeDocument/2006/relationships/officeDocument" Target="xl/workbook.xml"/><Relationship Id="rId4" Type="http://schemas.openxmlformats.org/officeDocument/2006/relationships/custom-properties" Target="docProps/custom.xml"/></Relationships>
</file>

<file path=xl/workbook.xml><?xml version="1.0" encoding="utf-8"?>
<workbook xmlns="http://schemas.openxmlformats.org/spreadsheetml/2006/main" xmlns:r="http://schemas.openxmlformats.org/officeDocument/2006/relationships" xmlns:mc="http://schemas.openxmlformats.org/markup-compatibility/2006" xmlns:x15="http://schemas.microsoft.com/office/spreadsheetml/2010/11/main" xmlns:xr="http://schemas.microsoft.com/office/spreadsheetml/2014/revision" xmlns:xr6="http://schemas.microsoft.com/office/spreadsheetml/2016/revision6" xmlns:xr10="http://schemas.microsoft.com/office/spreadsheetml/2016/revision10" xmlns:xr2="http://schemas.microsoft.com/office/spreadsheetml/2015/revision2" mc:Ignorable="x15 xr xr6 xr10 xr2">
  <fileVersion appName="xl" lastEdited="7" lowestEdited="6" rupBuild="30026"/>
  <workbookPr/>
  <mc:AlternateContent xmlns:mc="http://schemas.openxmlformats.org/markup-compatibility/2006">
    <mc:Choice Requires="x15">
      <x15ac:absPath xmlns:x15ac="http://schemas.microsoft.com/office/spreadsheetml/2010/11/ac" url="https://caixa.sharepoint.com/sites/Arquivos5688/CECOT/BU/2026/LC 0154_2026 - SICLG 66616 - Infra_Eventos - DF/05. Documentos para Publicação/"/>
    </mc:Choice>
  </mc:AlternateContent>
  <xr:revisionPtr revIDLastSave="348" documentId="8_{9A5BC8F7-D898-4D7D-923E-A44BF167B3C6}" xr6:coauthVersionLast="47" xr6:coauthVersionMax="47" xr10:uidLastSave="{F0F8A6C1-E7CC-4E98-BAED-39B479DCF743}"/>
  <bookViews>
    <workbookView xWindow="28680" yWindow="-120" windowWidth="29040" windowHeight="15720" xr2:uid="{00000000-000D-0000-FFFF-FFFF00000000}"/>
  </bookViews>
  <sheets>
    <sheet name="Modelo III - Proposta Comercial" sheetId="1" r:id="rId1"/>
  </sheets>
  <definedNames>
    <definedName name="_xlnm.Print_Area" localSheetId="0">'Modelo III - Proposta Comercial'!$A$1:$G$230</definedName>
    <definedName name="Texto216" localSheetId="0">'Modelo III - Proposta Comercial'!$C$197</definedName>
  </definedNames>
  <calcPr calcId="191029"/>
  <extLst>
    <ext xmlns:x15="http://schemas.microsoft.com/office/spreadsheetml/2010/11/main" uri="{140A7094-0E35-4892-8432-C4D2E57EDEB5}">
      <x15:workbookPr chartTrackingRefBase="1"/>
    </ext>
    <ext xmlns:xcalcf="http://schemas.microsoft.com/office/spreadsheetml/2018/calcfeatures" uri="{B58B0392-4F1F-4190-BB64-5DF3571DCE5F}">
      <xcalcf:calcFeatures>
        <xcalcf:feature name="microsoft.com:RD"/>
        <xcalcf:feature name="microsoft.com:Single"/>
        <xcalcf:feature name="microsoft.com:FV"/>
        <xcalcf:feature name="microsoft.com:CNMTM"/>
        <xcalcf:feature name="microsoft.com:LET_WF"/>
        <xcalcf:feature name="microsoft.com:LAMBDA_WF"/>
        <xcalcf:feature name="microsoft.com:ARRAYTEXT_WF"/>
      </xcalcf:calcFeatures>
    </ext>
  </extLst>
</workbook>
</file>

<file path=xl/calcChain.xml><?xml version="1.0" encoding="utf-8"?>
<calcChain xmlns="http://schemas.openxmlformats.org/spreadsheetml/2006/main">
  <c r="G23" i="1" l="1"/>
  <c r="G189" i="1"/>
  <c r="G188" i="1"/>
  <c r="G187" i="1"/>
  <c r="G186" i="1"/>
  <c r="G185" i="1"/>
  <c r="G184" i="1"/>
  <c r="G183" i="1"/>
  <c r="G182" i="1"/>
  <c r="G181" i="1"/>
  <c r="G180" i="1"/>
  <c r="G179" i="1"/>
  <c r="G178" i="1"/>
  <c r="G177" i="1"/>
  <c r="G176" i="1"/>
  <c r="G175" i="1"/>
  <c r="G174" i="1"/>
  <c r="G173" i="1"/>
  <c r="G172" i="1"/>
  <c r="G171" i="1"/>
  <c r="G170" i="1"/>
  <c r="G169" i="1"/>
  <c r="G168" i="1"/>
  <c r="G167" i="1"/>
  <c r="G166" i="1"/>
  <c r="G165" i="1"/>
  <c r="G164" i="1"/>
  <c r="G163" i="1"/>
  <c r="G162" i="1"/>
  <c r="G161" i="1"/>
  <c r="G160" i="1"/>
  <c r="G159" i="1"/>
  <c r="G158" i="1"/>
  <c r="G157" i="1"/>
  <c r="G156" i="1"/>
  <c r="G155" i="1"/>
  <c r="G154" i="1"/>
  <c r="G153" i="1"/>
  <c r="G152" i="1"/>
  <c r="G151" i="1"/>
  <c r="G150" i="1"/>
  <c r="G149" i="1"/>
  <c r="G148" i="1"/>
  <c r="G147" i="1"/>
  <c r="G146" i="1"/>
  <c r="G145" i="1"/>
  <c r="G144" i="1"/>
  <c r="G143" i="1"/>
  <c r="G142" i="1"/>
  <c r="G141" i="1"/>
  <c r="G140" i="1"/>
  <c r="G139" i="1"/>
  <c r="G138" i="1"/>
  <c r="G137" i="1"/>
  <c r="G136" i="1"/>
  <c r="G135" i="1"/>
  <c r="G134" i="1"/>
  <c r="G133" i="1"/>
  <c r="G132" i="1"/>
  <c r="G131" i="1"/>
  <c r="G130" i="1"/>
  <c r="G129" i="1"/>
  <c r="G128" i="1"/>
  <c r="G127" i="1"/>
  <c r="G126" i="1"/>
  <c r="G125" i="1"/>
  <c r="G124" i="1"/>
  <c r="G123" i="1"/>
  <c r="G122" i="1"/>
  <c r="G121" i="1"/>
  <c r="G120" i="1"/>
  <c r="G119" i="1"/>
  <c r="G118" i="1"/>
  <c r="G117" i="1"/>
  <c r="G116" i="1"/>
  <c r="G115" i="1"/>
  <c r="G114" i="1"/>
  <c r="G113" i="1"/>
  <c r="G112" i="1"/>
  <c r="G111" i="1"/>
  <c r="G110" i="1"/>
  <c r="G109" i="1"/>
  <c r="G108" i="1"/>
  <c r="G107" i="1"/>
  <c r="G106" i="1"/>
  <c r="G105" i="1"/>
  <c r="G104" i="1"/>
  <c r="G103" i="1"/>
  <c r="G102" i="1"/>
  <c r="G101" i="1"/>
  <c r="G100" i="1"/>
  <c r="G99" i="1"/>
  <c r="G98" i="1"/>
  <c r="G97" i="1"/>
  <c r="G96" i="1"/>
  <c r="G95" i="1"/>
  <c r="G94" i="1"/>
  <c r="G93" i="1"/>
  <c r="G92" i="1"/>
  <c r="G91" i="1"/>
  <c r="G90" i="1"/>
  <c r="G89" i="1"/>
  <c r="G88" i="1"/>
  <c r="G87" i="1"/>
  <c r="G86" i="1"/>
  <c r="G85" i="1"/>
  <c r="G84" i="1"/>
  <c r="G83" i="1"/>
  <c r="G82" i="1"/>
  <c r="G81" i="1"/>
  <c r="G80" i="1"/>
  <c r="G79" i="1"/>
  <c r="G78" i="1"/>
  <c r="G77" i="1"/>
  <c r="G76" i="1"/>
  <c r="G75" i="1"/>
  <c r="G74" i="1"/>
  <c r="G73" i="1"/>
  <c r="G72" i="1"/>
  <c r="G71" i="1"/>
  <c r="G70" i="1"/>
  <c r="G69" i="1"/>
  <c r="G68" i="1"/>
  <c r="G67" i="1"/>
  <c r="G66" i="1"/>
  <c r="G65" i="1"/>
  <c r="G64" i="1"/>
  <c r="G63" i="1"/>
  <c r="G62" i="1"/>
  <c r="G61" i="1"/>
  <c r="G60" i="1"/>
  <c r="G59" i="1"/>
  <c r="G58" i="1"/>
  <c r="G57" i="1"/>
  <c r="G56" i="1"/>
  <c r="G55" i="1"/>
  <c r="G54" i="1"/>
  <c r="G53" i="1"/>
  <c r="G52" i="1"/>
  <c r="G51" i="1"/>
  <c r="G50" i="1"/>
  <c r="G49" i="1"/>
  <c r="G48" i="1"/>
  <c r="G47" i="1"/>
  <c r="G46" i="1"/>
  <c r="G45" i="1"/>
  <c r="G44" i="1"/>
  <c r="G43" i="1"/>
  <c r="G42" i="1"/>
  <c r="G41" i="1"/>
  <c r="G40" i="1"/>
  <c r="G39" i="1"/>
  <c r="G38" i="1"/>
  <c r="G37" i="1"/>
  <c r="G36" i="1"/>
  <c r="G35" i="1"/>
  <c r="G34" i="1"/>
  <c r="G33" i="1"/>
  <c r="G32" i="1"/>
  <c r="G31" i="1"/>
  <c r="G30" i="1"/>
  <c r="G29" i="1"/>
  <c r="G28" i="1"/>
  <c r="G27" i="1"/>
  <c r="G26" i="1"/>
  <c r="G25" i="1"/>
  <c r="G24" i="1"/>
  <c r="G22" i="1"/>
  <c r="G21" i="1"/>
  <c r="G190" i="1" l="1"/>
</calcChain>
</file>

<file path=xl/sharedStrings.xml><?xml version="1.0" encoding="utf-8"?>
<sst xmlns="http://schemas.openxmlformats.org/spreadsheetml/2006/main" count="518" uniqueCount="357">
  <si>
    <t>LICITAÇÃO EVENTOS DF</t>
  </si>
  <si>
    <t>Serviços</t>
  </si>
  <si>
    <t>Itens</t>
  </si>
  <si>
    <t xml:space="preserve">Descrição/ Especificação </t>
  </si>
  <si>
    <t xml:space="preserve">Unidade para Cotação </t>
  </si>
  <si>
    <t>Quantidade Estimada</t>
  </si>
  <si>
    <t>Apoio a Eventos</t>
  </si>
  <si>
    <t>Assistente de eventos. Executado por profissional dinâmico, com experiência, devidamente trajado, para montagem e acompanhamento do evento/treinamento, responsável por confecção e reposição de arquivos, preparação, distribuição e recolhimento de material, organização/reorganização do espaço e outras atividades de apoio, controlar horários, atendendo com presteza às solicitações dos palestrantes/conferencistas/instrutores.</t>
  </si>
  <si>
    <t>6 horas</t>
  </si>
  <si>
    <t>8 horas</t>
  </si>
  <si>
    <t>Apresentação de Cerimonial</t>
  </si>
  <si>
    <t>Apresentador de Cerimonial. Executado por profissional capacitado e com prática comprovada, devidamente trajado, boa postura, desenvoltura, adequada presença de palco, boa dicção, voz adequada a apresentação de cerimonial e conhecimento das regras de etiqueta para elaborar, desenvolver e proferir com desenvoltura o cerimonial do evento,  o protocolo e ordem de precedência; articulação e interpretação de possíveis improvisos no cerimonial; execução de solenidades.</t>
  </si>
  <si>
    <r>
      <rPr>
        <sz val="10"/>
        <color theme="1"/>
        <rFont val="Arial"/>
        <family val="2"/>
      </rPr>
      <t>Coordenador de Eventos</t>
    </r>
    <r>
      <rPr>
        <b/>
        <sz val="10"/>
        <color rgb="FFFF0000"/>
        <rFont val="Arial"/>
        <family val="2"/>
      </rPr>
      <t xml:space="preserve">
</t>
    </r>
    <r>
      <rPr>
        <sz val="10"/>
        <color rgb="FF000000"/>
        <rFont val="Arial"/>
        <family val="2"/>
      </rPr>
      <t xml:space="preserve">      </t>
    </r>
  </si>
  <si>
    <t>Coordenador de eventos. Executado por profissional dinâmico, com experiência em coordenação de  grandes eventos/treinamentos, devidamente trajado, responsável por acompanhar, orientar, dar ordens ao contingente alocado, controlar horários (inclusive dos serviços de bufê), resolver quaisquer imprevistos, corrigindo situações adversas para o perfeito desenvolvimento das atividades, devendo estar munido de telefone celular. Atender com presteza às solicitações dos palestrantes/conferencistas/instrutores.  Providenciar reposições do material, o necessário para a perfeita execução dos serviços.</t>
  </si>
  <si>
    <t>Operação audiovisual e informática</t>
  </si>
  <si>
    <t>Executado por profissional com experiência em instalar/testar/manusear/ajustar os equipamentos de áudio e vídeo (mesa de som, caixas acústicas, microfones, DVD, projetor, etc.), com conhecimento em microinformática (Word, Excel e Power Point, Acess, internet, etc.) e familiarizado com os equipamentos (micro, notebook, etc.)  durante o evento.</t>
  </si>
  <si>
    <t>Recepcão</t>
  </si>
  <si>
    <t>Executado por profissional experiente, dinâmico, com habilidade em lidar com pessoas, devidamente trajada com roupa clássica, cabelo preso e maquiagem leve; providenciar o atendimento das ligações telefônicas e anotações dos recados, afixando-os na porta ou quadro de avisos do local onde ocorre o evento/treinamento, ou ainda, fazendo a entrega diretamente ao interessado; atender com presteza às solicitações dos palestrantes/conferencistas/instrutores, autoridades convidados e demais participantes do evento, controlar horários, orientar, controlar as assinaturas de lista de presença/freqüência.</t>
  </si>
  <si>
    <t>Banner para identificação</t>
  </si>
  <si>
    <r>
      <t xml:space="preserve">Confecção e instalação de </t>
    </r>
    <r>
      <rPr>
        <sz val="10"/>
        <color theme="1"/>
        <rFont val="Arial"/>
        <family val="2"/>
      </rPr>
      <t xml:space="preserve">banner </t>
    </r>
    <r>
      <rPr>
        <sz val="10"/>
        <color rgb="FF000000"/>
        <rFont val="Arial"/>
        <family val="2"/>
      </rPr>
      <t xml:space="preserve"> em lona vinílica até 4 cores, com tubos de madeira ou PVC, ponteira de borracha e fio de nylon, incluindo refile.</t>
    </r>
  </si>
  <si>
    <t>m2</t>
  </si>
  <si>
    <t>Faixa</t>
  </si>
  <si>
    <t>Confecção e instalação de faixa, em polietileno, com tubos e cordas - impressão até 4 cores</t>
  </si>
  <si>
    <t>Impressão adesiva</t>
  </si>
  <si>
    <t>Imprimir arquivo em preto e branco, tamanho A4</t>
  </si>
  <si>
    <t>Folha</t>
  </si>
  <si>
    <t>Imprimir arquivo em colorido, tamanho A4</t>
  </si>
  <si>
    <t>Impressão de Cartões</t>
  </si>
  <si>
    <t>Digitação e impressão de cartões (incluindo papel) em folhas microserrilhadas - modelo "cartão de boas vindas", papel tipo casca de ovo, opaline, telado, linho, diplomata ou similares, cores variadas. Impressão em papel A4, tamanho do corte do papel a ser definido pela CAIXA.</t>
  </si>
  <si>
    <t>Lona Vinílica (backdrop, pórtico, etc.)</t>
  </si>
  <si>
    <t xml:space="preserve">Confecção em lona impresso digitalmente , colorido, com arte disponibilizada pela CAIXA e instalação em estrutura metálica Boxtruss / Metalon (a ser locada separadamente) em excelente condição de uso, com técnico para montagem/desmontagem. </t>
  </si>
  <si>
    <t>Plastificação</t>
  </si>
  <si>
    <t>Plastificação e refile, tamanho A4.</t>
  </si>
  <si>
    <t>Reprografia</t>
  </si>
  <si>
    <t>Reprodução de arquivos em Preto e Branco, em folha A4, incluindo refile se necessário.</t>
  </si>
  <si>
    <t>Reprodução de arquivos coloridos, em folha A4, incluindo refile se necessário.</t>
  </si>
  <si>
    <t>Troféu</t>
  </si>
  <si>
    <t>Confecção de troféus fabricados em acrílico puro 100% cristal, recorte a laser com impressão fotográfica digital U.V. arte fornecida pela CAIXA, com base em acrílico preto, branco ou transparente. Dimensões: 18x12cm,</t>
  </si>
  <si>
    <t>Confecção de troféus fabricados em acrílico puro 100% cristal, recorte a laser com impressão fotográfica digital U.V. arte fornecida pela CAIXA, com base em acrílico preto, branco ou transparente. Dimensões: 20x15cm,</t>
  </si>
  <si>
    <t>Banquetas Bistrô</t>
  </si>
  <si>
    <t>Individual, de couro, fixa ou giratória, em cores a ser definida pela CAIXA.</t>
  </si>
  <si>
    <t>Diária</t>
  </si>
  <si>
    <t>Biombo</t>
  </si>
  <si>
    <t>Biombo 3 folhas tamanho mínimo 150 cm X 170 cm. Materiais diversos. Boa qualidade.</t>
  </si>
  <si>
    <t>Cadeiras de rodízio sem braço</t>
  </si>
  <si>
    <t>Cadeira de rodizio sem braço azul - padrão CAIXA</t>
  </si>
  <si>
    <t>Cadeiras de rodízio com braço</t>
  </si>
  <si>
    <t>Cadeira de rodizio com braço azul - padrão CAIXA</t>
  </si>
  <si>
    <t>Cadeiras de rodízio com braço em couro</t>
  </si>
  <si>
    <t>Cadeiras de rodízio tipo presidente com braço em couro</t>
  </si>
  <si>
    <t>Cadeira universitária</t>
  </si>
  <si>
    <t>Cadeira universitária com prancheta azul -padrão CAIXA</t>
  </si>
  <si>
    <t>Cadeiras Plásticas</t>
  </si>
  <si>
    <t>Cadeiras plásticas sem braço</t>
  </si>
  <si>
    <t xml:space="preserve">Cavalete </t>
  </si>
  <si>
    <t>Suporte para flip chart em alumínio dobrável, com suporte para pincel atômico - 0,60m X 0,90m ou 0,70 X 1,00m</t>
  </si>
  <si>
    <t>Grade de Segurança</t>
  </si>
  <si>
    <t xml:space="preserve">Grade metálica com toda a estrutura galvanizada a fogo com travas de encaixe em ambas as laterais; Formato retangular medindo 2,00m de comprimento x 1,30m de altura; técnico para montagem/desmontagem.  </t>
  </si>
  <si>
    <t xml:space="preserve">Unidade </t>
  </si>
  <si>
    <t xml:space="preserve">Cadeira  </t>
  </si>
  <si>
    <t>Cadeira de ferro na cor branca, com estofamento em corino branco com madeira e espuma D-28</t>
  </si>
  <si>
    <t>Cadeira modelo Tiffany</t>
  </si>
  <si>
    <t>Cadeira modelo Tiffany em acrílico diversas cores, a ser definida conforme o evento.</t>
  </si>
  <si>
    <t xml:space="preserve">Diária </t>
  </si>
  <si>
    <t xml:space="preserve">Mesa plástica quadrada </t>
  </si>
  <si>
    <t xml:space="preserve">Mesa plástica de 4 lugares quadrada </t>
  </si>
  <si>
    <t>Mesa retangular - tipo pranchão</t>
  </si>
  <si>
    <t>Mesa de 2,30 m por 0,85 m</t>
  </si>
  <si>
    <t xml:space="preserve">Mesas redondas </t>
  </si>
  <si>
    <t xml:space="preserve">Mesa circular diâmetro 1,20 m, altura 0,75 m cor cinza claro - padrão CAIXA </t>
  </si>
  <si>
    <t>Mesa bistrô</t>
  </si>
  <si>
    <t>Mesa redonda de 1,10 m de altura (pés cromados) com tampo de vidro de 0,5 m de diâmetro</t>
  </si>
  <si>
    <t>Mesa de apoio</t>
  </si>
  <si>
    <t>Mesa com tampo de vidro 30 a 40 cm de diâmetro, altura 70cm a 100cm, com pé cromado.</t>
  </si>
  <si>
    <t>Mesa de centro</t>
  </si>
  <si>
    <t>Mesa de centro para composição de ambiente com sofás</t>
  </si>
  <si>
    <t>Mesa para microcomputador</t>
  </si>
  <si>
    <t>Dimensões: 0,80m x 0,75m - cinza claro - padrão CAIXA</t>
  </si>
  <si>
    <t>Pedestais demarcadores de fila</t>
  </si>
  <si>
    <t>Cromado com fita retrátil, prata ou preto com fita de 2 metros.</t>
  </si>
  <si>
    <t>Unidade</t>
  </si>
  <si>
    <t>Poltrona</t>
  </si>
  <si>
    <t>Individual, em couro ou material resistente, com 4 pés em cores a ser definida pela CAIXA. Modelos: Decô, Urca e Julia</t>
  </si>
  <si>
    <t>Praticável</t>
  </si>
  <si>
    <t xml:space="preserve">Em estrutura resistente com mecanismo de regulagem de altura com altura máxima de 30cm a 100cm, acabamento em carpete preto, grafite ou azul marinho, com saia frontal, lateral, com escada, rampa de acesso para cadeirante e técnico para montagem. </t>
  </si>
  <si>
    <t>Pufes</t>
  </si>
  <si>
    <t>Pufes com revestimento macio</t>
  </si>
  <si>
    <t>Púlpito</t>
  </si>
  <si>
    <t>Móvel para oradores, com altura entre 1,00m e 1,20m, com espaço para instalação de microfone e apoio de material de leitura ou notebook, em acrílico cristal transparente ou madeira a ser definido pela CAIXA.</t>
  </si>
  <si>
    <t xml:space="preserve">Sofá </t>
  </si>
  <si>
    <t>Três lugares</t>
  </si>
  <si>
    <t>Dois lugares</t>
  </si>
  <si>
    <t>Toalha</t>
  </si>
  <si>
    <t>Toalha de mesa para pranchão, mesa diretora e mesa quadrada - em tecido de boa qualidade - em cor a ser especificada pela Caixa.</t>
  </si>
  <si>
    <t>Toalha para mesa circular - em tecido de boa qualidade - em cor neutra a ser especificada pela Caixa.</t>
  </si>
  <si>
    <t>Boxtruss</t>
  </si>
  <si>
    <t>Metalon</t>
  </si>
  <si>
    <t>Microônibus executivo</t>
  </si>
  <si>
    <t xml:space="preserve">24 lugares - com ar condicionado - diária 12 horas - 150Km livres -  excesso R$ 1,00 por km </t>
  </si>
  <si>
    <t>Ônibus executivo</t>
  </si>
  <si>
    <t>42 a 48 lugares - com ar condicionado e bagageiro - diária 12 horas - 150Km livres - excesso R$ 1,50 por km.</t>
  </si>
  <si>
    <t>Van executiva</t>
  </si>
  <si>
    <t>12 lugares - com ar condicionado - diária 12 horas - 150Km livres -  excesso R$ 1,00 por km.</t>
  </si>
  <si>
    <t>Adesivação</t>
  </si>
  <si>
    <t>Serviço de adesivação de stand, paredes ou vidros com impressão em alta definição, bem como equipamentos de recorte eletrônico para a produção dos adesivos. Inclui serviço de impressão e de aplicação do adesivo na superfície.</t>
  </si>
  <si>
    <t>m²</t>
  </si>
  <si>
    <t>Anotação de Responsabilidade Técnica - ART</t>
  </si>
  <si>
    <t>Execução das instalações por profissional qualificado com emissão de ART ou RRT, que deve ser emitida para montagem de palco, instalação, sonorização, iluminação, montagem de tenda e estrutura metálica de equipamentos. ART emitida por engenheiro credenciado pelo CREA para os eventos que necessitarem dessa documentação por lei.</t>
  </si>
  <si>
    <t>Decoração com Flores</t>
  </si>
  <si>
    <t xml:space="preserve">Centro solene para mesa diretora, com aproximadamente 1m de comprimento e base de apoio, composto de flores nobres (lírios, tangos, chuva de ouro, liziantthu, antúrios, gérberas e similares) </t>
  </si>
  <si>
    <t xml:space="preserve">Arranjo de chão, com aproximadamente 80cm altura e base para apoio, composto de flores nobres (lírios, tangos, chuva de ouro, liziantthu, antúrios, gérberas e similares) </t>
  </si>
  <si>
    <t xml:space="preserve">Arranjo para mesa de recepção, 30 a 50cm de altura, em cachepot de vidro, composto de flores nobres (lírios, tangos, chuva de ouro, liziantthu, antúrios, gérberas e similares) </t>
  </si>
  <si>
    <t xml:space="preserve">Arranjo para mesa de refeição/reunião, baixo, em cachepot de vidro, composto de flores nobres sem perfume  </t>
  </si>
  <si>
    <t>Filmagem Digital (com edição) - De 2h a 4h</t>
  </si>
  <si>
    <t>Serviço a ser executado por profissional capacitado para filmagem digital, incluindo a captação e edição do material. O produto final será disponibilizado em formato digital, por meio de link no SharePoint, a ser fornecido pela Unidade contratante.</t>
  </si>
  <si>
    <t>Filmagem Digital (com edição) - De 4h a 8h</t>
  </si>
  <si>
    <t>Serviço de Fotografia - De 2h a 4h</t>
  </si>
  <si>
    <t>Serviço a ser executado por profissional capacitado para cobertura fotográfica do evento, utilizando equipamento fotográfico digital adequado. As fotografias serão disponibilizadas em formato digital, por meio de link no SharePoint, a ser fornecido pela Unidade contratante.</t>
  </si>
  <si>
    <t>Serviço de Fotografia - De 4h a 8h</t>
  </si>
  <si>
    <t>Intérprete de Libras (Lingua Brasileira de Sinais)</t>
  </si>
  <si>
    <t>3 horas</t>
  </si>
  <si>
    <t>Serviço de Limpeza</t>
  </si>
  <si>
    <t>Profissional para serviço de limpeza - em ambiente externo CAIXA  (incluindo todas as ferramentas e produtos necessários para a execução do serviço).</t>
  </si>
  <si>
    <t>Serviço de Infraestrutura</t>
  </si>
  <si>
    <t>Régua elétrica - extensão 5 metros com 5 tomadas</t>
  </si>
  <si>
    <t>Apresentador Wireless</t>
  </si>
  <si>
    <t>Apresentador multimídia sem fio com função mouse e ponteiro - incluindo pilhas e baterias</t>
  </si>
  <si>
    <t>Caixa de som com amplificador</t>
  </si>
  <si>
    <t>Caixa de som ativa (amplificador integrado), com entradas para microfone, HDMI/áudio, RCA e P2/P10, compatível com notebook, projetor e demais fontes de áudio, incluindo cabos necessários e cabos de energia, pronta para uso.</t>
  </si>
  <si>
    <t>Canhão de LED</t>
  </si>
  <si>
    <t>Canhão de iluminação Led Par 64 / 177 led´s - 10mm, RGB, 6 canais DMX, modo automático, áudio e DMX.</t>
  </si>
  <si>
    <t>Gerador</t>
  </si>
  <si>
    <t>Impressora</t>
  </si>
  <si>
    <t>Impressora a laser com toner cheio, 1 tonner extra para reposição se for necessário e placa de rede no mínimo 20 ppm - Incluso 100 folhas de sulfite</t>
  </si>
  <si>
    <t>Jato de tinta, colorida, com cartucho cheio, 1 tonner extra para reposição se for necessário  e placa de rede mínimo 12 ppm -  Incluso 100 folhas de sulfite</t>
  </si>
  <si>
    <t xml:space="preserve">Microfone </t>
  </si>
  <si>
    <t>Headset sem fio - Countryman</t>
  </si>
  <si>
    <t>Goseeneck e suporte de mesa e/ou pedestal de chão</t>
  </si>
  <si>
    <t>Com fio. Peso máximo de 350g</t>
  </si>
  <si>
    <r>
      <rPr>
        <b/>
        <sz val="10"/>
        <color rgb="FF000000"/>
        <rFont val="Arial"/>
        <family val="2"/>
      </rPr>
      <t>Microfone de Lapela Sem Fio Profissional</t>
    </r>
    <r>
      <rPr>
        <sz val="10"/>
        <color rgb="FF000000"/>
        <rFont val="Arial"/>
        <family val="2"/>
      </rPr>
      <t xml:space="preserve">
Modelo de Referência: Hollyland Lark M2 ou equivalente
</t>
    </r>
    <r>
      <rPr>
        <b/>
        <sz val="10"/>
        <color rgb="FF000000"/>
        <rFont val="Arial"/>
        <family val="2"/>
      </rPr>
      <t>Descrição Técnica</t>
    </r>
    <r>
      <rPr>
        <sz val="10"/>
        <color rgb="FF000000"/>
        <rFont val="Arial"/>
        <family val="2"/>
      </rPr>
      <t>:
Tipo: Sistema de microfone de lapela sem fio digital com dois transmissores e um receptor.
Padrão Polar: Omnidirecional.
Frequência de Operação: 2.4 GHz (banda ISM).
Resposta de Frequência: 20 Hz – 20 kHz.
Taxa de Amostragem: 48 kHz / 24 bits.
Alcance de Transmissão: Até 300 metros em linha de visão (sem obstáculos).
Latência: Inferior a 15 ms.
Relação Sinal-Ruído (SNR): Superior a 70 dB.
Redução de Ruído: Processamento digital integrado com cancelamento de ruído ambiente.
Autonomia da Bateria:
Transmissores: até 10 horas de uso contínuo.
Carga: 100%
Conectividade:
Saída de áudio: P2 (3,5 mm TRS)
Conexões digitais: USB-C e Lightning (dependendo da versão)
Compatibilidade: Câmeras DSLR, smartphones Android e iOS, computadores e tablets.
Design:
Peso do transmissor: 9 g
Dimensões aproximadas: 40 x 28 x 14 mm
Clipe magnético para fixação em roupas
Acessórios Inclusos:
2 transmissores com microfone embutido
1 receptor
Cabos USB-C, Lightning e P2
Espumas corta-vento
Clipes magnéticos
Requisitos Adicionais:
Certificação de conformidade com normas nacionais (ex: Anatel, se aplicável).</t>
    </r>
  </si>
  <si>
    <t xml:space="preserve">Notebook </t>
  </si>
  <si>
    <t>Notebook profissional, com processador Intel Core i7 ou equivalente, geração recente, mínimo 16 GB de memória RAM, armazenamento SSD (no mínimo 512 GB), sistema operacional Windows 11 ou superior, recursos multimídia integrados, portas USB, HDMI e áudio, incluindo estabilizador, pronto para uso em apresentações e aplicações corporativas.</t>
  </si>
  <si>
    <t>Painel de LED com box truss</t>
  </si>
  <si>
    <t>Fornecimento de Painel de LED indoor, com pixel pitch P3 ou superior (P2), alta resolução, compatível com processadora de vídeo, dotado de entradas HDMI e USB, destinado à exibição de conteúdo audiovisual. Montagem em estrutura metálica tipo Box Truss Q30/Q15, com acabamento em malha tensionada preta, instalado em altura de até 1 (um) metro do solo. Estão inclusos notebook gamer compatível com a processadora, operador de LED, técnico para montagem e desmontagem e todos os cabos necessários para pleno funcionamento (energia, HDMI, sinal e dados).</t>
  </si>
  <si>
    <t>Pedestal para apoio do microfone</t>
  </si>
  <si>
    <t>De mesa e/ou de pé</t>
  </si>
  <si>
    <t>Pedestais para Banner</t>
  </si>
  <si>
    <t>Suporte em alumínio anodizado, articulado, com regulagem de altura de 1m a 3m.</t>
  </si>
  <si>
    <t>Projetor Multimídia (Data Show)</t>
  </si>
  <si>
    <t>Projetor Multimídia (Data Show) – 5.000 ANSI Lumens, resolução mínima Full HD, com entradas HDMI, VGA e áudio. Inclui cabos: 01 cabo HDMI, 01 cabo RCA, 01 cabo P2–P2, 01 cabo P2–P10 e cabo de energia.</t>
  </si>
  <si>
    <t>Projetor Multimídia (Data Show) – 7.000 ANSI Lumens, resolução mínima Full HD, com entradas HDMI, VGA e áudio. Inclui cabos: 01 cabo HDMI, 01 cabo RCA, 01 cabo P2–P2, 01 cabo P2–P10 e cabo de energia.</t>
  </si>
  <si>
    <t>Projetor Multimídia (Data Show) – 10.000 ANSI Lumens, resolução mínima Full HD, com entradas HDMI, VGA e áudio. Inclui cabos: 01 cabo HDMI, 01 cabo RCA, 01 cabo P2–P2, 01 cabo P2–P10 e cabo de energia.</t>
  </si>
  <si>
    <t>Projetor Multimídia (Data Show) – 16.000 ANSI Lumens, resolução mínima Full HD, com entradas HDMI, VGA e áudio. Inclui cabos: 01 cabo HDMI, 01 cabo RCA, 01 cabo P2–P2, 01 cabo P2–P10 e cabo de energia.</t>
  </si>
  <si>
    <t>Quadro Branco</t>
  </si>
  <si>
    <t>Para escrita com pincel removível, moldura de alumínio, com apagador e suporte para apagador - tamanho 0,90m x 1,20m</t>
  </si>
  <si>
    <t>Sonorização Completa                                                  (com Operador)</t>
  </si>
  <si>
    <t>Sonorização Completa (com Operador) – Mesa de som digital completa, caixas de som no sistema SLIM ativo (colunas slim), subwoofer quando necessário, combiner e serviço de operador. Capacidade de ambiente para até 100 pessoas. Inclui cabos: XLR, P10, P2–P2, RCA, cabos de energia e extensões necessárias.</t>
  </si>
  <si>
    <t>Rádio comunicador</t>
  </si>
  <si>
    <t>Alcance de 8km, UHF, bateria íons de lítio, carregador, e clip para cinto, bateria de 8h.</t>
  </si>
  <si>
    <t xml:space="preserve">Tela de projeção - Diversos modelos e tipos - tripé e retrátil, mapa, dobrável, translúcida  </t>
  </si>
  <si>
    <t>De 1,80 X 1,80m  com tripé</t>
  </si>
  <si>
    <t>De 120" (2,40 x 1,80 m) com tripé</t>
  </si>
  <si>
    <t>De 150" (3,00 x 2,30 m) com tripé</t>
  </si>
  <si>
    <t>De 200" (4,00 X 3,00 m ) com tripé</t>
  </si>
  <si>
    <t>Televisão</t>
  </si>
  <si>
    <t>Smart TV 55”, resolução 4K Ultra HD, conectividade Wi‑Fi, mínimo de 2 entradas HDMI e 1 USB, sistema Smart TV integrado, bivolt, acompanhada de suporte de chão ou pedestal em aço carbono ou alumínio, cor preta, com altura regulável entre 1,40 m e 1,70 m, incluindo fornecimento, montagem e desmontagem</t>
  </si>
  <si>
    <t>Smart TV 70”, resolução 4K Ultra HD, conectividade Wi‑Fi, mínimo de 2 entradas HDMI e 1 USB, sistema Smart TV integrado, bivolt, acompanhada de suporte de chão ou pedestal em aço carbono ou alumínio, cor preta, com altura regulável entre 1,40 m e 1,70 m, incluindo fornecimento, montagem e desmontagem</t>
  </si>
  <si>
    <t>Smart TV 75”, resolução 4K Ultra HD, conectividade Wi‑Fi, mínimo de 2 entradas HDMI e 1 USB, sistema Smart TV integrado, bivolt, acompanhada de suporte de chão ou pedestal em aço carbono ou alumínio, cor preta, com altura regulável entre 1,40 m e 1,70 m, incluindo fornecimento, montagem e desmontagem</t>
  </si>
  <si>
    <t>Smart TV 80”, resolução 4K Ultra HD, conectividade Wi‑Fi, mínimo de 2 entradas HDMI e 1 USB, sistema Smart TV integrado, bivolt, acompanhada de suporte de chão ou pedestal em aço carbono ou alumínio, cor preta, com altura regulável entre 1,40 m e 1,70 m, incluindo fornecimento, montagem e desmontagem</t>
  </si>
  <si>
    <t>Teleprompter</t>
  </si>
  <si>
    <t>Teleprompter profissional, com monitor LCD/LED ou tablet profissional, suporte metálico (alumínio ou aço), espelho óptico especial, notebook dedicado para operação, cabos HDMI (mín. 10 m) e cabos de energia, acompanhado de operador técnico especializado</t>
  </si>
  <si>
    <t>Totem carregador para celular</t>
  </si>
  <si>
    <t>Totem medindo até 1,5m, com 4 portas USB 3.4a, 4 tomadas padrão de 10a, 4 cabos CERTIFICADOS, REFORÇADOS E ULTRA RESISTENTES,  sendo 2 para Iphone, 2 Micro USB e um USB TIPO C.</t>
  </si>
  <si>
    <t>1.7 Material Didático</t>
  </si>
  <si>
    <t>Chicletes</t>
  </si>
  <si>
    <t>Goma de mascar (boa qualidade e marcas conhecidas) vários sabores - 500g</t>
  </si>
  <si>
    <t>Caixa</t>
  </si>
  <si>
    <t>Chocolate</t>
  </si>
  <si>
    <t>Chocolate Sonho de Valsa ou  Ouro Branco ou equivalente – 21,5 gramas – Pacote com 45 unidades</t>
  </si>
  <si>
    <t>Pacote</t>
  </si>
  <si>
    <t>Balas</t>
  </si>
  <si>
    <t>Tipo Toffee (boa qualidade e marcas conhecidas) em pacote de 600 gr</t>
  </si>
  <si>
    <t>Vários tipos (boa qualidade e marcas conhecidas) em pacote de um quilo</t>
  </si>
  <si>
    <t>Bloco de anotação Tipo I</t>
  </si>
  <si>
    <t>Formato folha A4 com 20 páginas, pautado e/ou liso impresso papel off-set 75g/m²</t>
  </si>
  <si>
    <t>Bloco de anotação Tipo II</t>
  </si>
  <si>
    <t>Formato 15x21cm, com 20 páginas, pautado e/ou liso impresso papel off-set 75g/m²</t>
  </si>
  <si>
    <t xml:space="preserve">Bloco Flip Chart </t>
  </si>
  <si>
    <t>Bloco com 50 folhas</t>
  </si>
  <si>
    <t>Bloco</t>
  </si>
  <si>
    <t>Caderno Personalizado</t>
  </si>
  <si>
    <t>Caderno de capa dura impressão 4x0 cores e contra capa pernonalizada, com encarte institucional, folha de dados pessoais e calendário. Encadernado com espiral ou wire-ô, miolo com 100 folhas, impressão 1x1 cor, com pauta, data e logotipo em todas as páginas. Tamanho 18 x 25 cm. Arte fornecida pela CAIXA.</t>
  </si>
  <si>
    <t>Caderno de capa dura impressão 4x0 cores e contra capa pernonalizada, com encarte institucional, folha de dados pessoais e calendário. Encadernado com espiral ou wire-ô, miolo com 100 folhas, impressão 1x1 cor, com pauta, data e logotipo em todas as páginas. Tamanho 20 x 28 cm. Arte fornecida pela CAIXA.</t>
  </si>
  <si>
    <t>Caneta Personalizada</t>
  </si>
  <si>
    <t>Caneta plástica com acabamento metálico, corpo nas cores prata, preto ou azul e detalhes cromados. Escrita: azul ou preto. Logotipo a ser encaminhado pela Caixa</t>
  </si>
  <si>
    <t>Caneta em metal, corpo nas cores prata, preto ou azul. Gravação a laser. Escrita: azul ou preto. Logotipo a ser encaminhado pela Caixa</t>
  </si>
  <si>
    <t>Bloco de notas Personalizado</t>
  </si>
  <si>
    <t>Cordão de crachá personalizado</t>
  </si>
  <si>
    <t>Cordão de crachá em poliester acetinado; personalizado nas duas faces por processo de sublimação; multicores, largura de 15mm a 20mm, e comprimento no mínimo de 80cm fechado, com acabamento argola G e jacaré.</t>
  </si>
  <si>
    <t>Caneta esferográfica</t>
  </si>
  <si>
    <t>Esferográfica, cores diversas cristal 1.0 mm</t>
  </si>
  <si>
    <t>Caneta Marca Texto</t>
  </si>
  <si>
    <t>Marcador de texto multiuso - cores diversas</t>
  </si>
  <si>
    <t>Clips</t>
  </si>
  <si>
    <t>Tamanhos: 0/0, 2/0, 6/0 e 8/0 - caixa com 100 unidades</t>
  </si>
  <si>
    <t>Cola líquida</t>
  </si>
  <si>
    <t>Cola branca lavável de boa qualidade para papel/madeira/couro, em tubo de 90 g</t>
  </si>
  <si>
    <t>Crachá/credencial</t>
  </si>
  <si>
    <r>
      <t xml:space="preserve">Crachá/credencial personalizada para identificação de participantes, confeccionada em papel de alta gramatura, com cordão incluso.
</t>
    </r>
    <r>
      <rPr>
        <b/>
        <sz val="10"/>
        <color rgb="FF000000"/>
        <rFont val="Arial"/>
        <family val="2"/>
      </rPr>
      <t>Características técnicas</t>
    </r>
    <r>
      <rPr>
        <sz val="10"/>
        <color rgb="FF000000"/>
        <rFont val="Arial"/>
        <family val="2"/>
      </rPr>
      <t>:
Dimensões: 14 cm (altura) x 10 cm (largura).
Material: Papel couchê 250 g/m².
Impressão: Colorida (4x0 – frente e verso colorida, conforme arte).
Acabamento: Plastificação fosca ou brilhante.
Furo: 1 furo central superior (diâmetro padrão para encaixe de cordão).
Cordão: Cordão simples, de aproximadamente 80 cm de comprimento total (40 cm de cada lado), com mosquetão metálico ou plástico para fixação do crachá, a ser definido pela CAIXA.
Personalização: Impressão da arte fornecida pela CAIXA, com dados variáveis (nome, cargo, etc.), se necessário.
Arte: Fornecida pela CAIXA em formato digital (PDF/X-1a ou similar).
Embalados individual.</t>
    </r>
  </si>
  <si>
    <t xml:space="preserve">Crachá </t>
  </si>
  <si>
    <t>Em papelão branco, para identificação dos paticipantes, com porta crachá transparente, com alça de silicone (tamanho 11 x 15 cm).</t>
  </si>
  <si>
    <t>Envelope</t>
  </si>
  <si>
    <t>Tamanho A4</t>
  </si>
  <si>
    <t>Tamanho 114 x 162 mm - cor lisa</t>
  </si>
  <si>
    <t xml:space="preserve">Etiquetas auto adesivas </t>
  </si>
  <si>
    <t>Etiquetas redondas/circulares  – cores diversas - diâmetros diversos - embalagem com 100 etiquetas.</t>
  </si>
  <si>
    <t>Embalagem</t>
  </si>
  <si>
    <t xml:space="preserve">Etiquetas retangulares, tamanhos e cores diversos - embalagem com 100 etiquetas. </t>
  </si>
  <si>
    <t>Extrator de grampos</t>
  </si>
  <si>
    <t>Espátula em metal para extração de grampos</t>
  </si>
  <si>
    <t>Fita adesiva</t>
  </si>
  <si>
    <t>Transparente/incolor 12 mm x 30 m - boa qualidade</t>
  </si>
  <si>
    <t>Incolor/transparente 45mm x 45m -  boa qualidade (empacotamento)</t>
  </si>
  <si>
    <t>Crepe - 19 mm x 50m - boa qualidade</t>
  </si>
  <si>
    <t>Fita de Cetim</t>
  </si>
  <si>
    <t>Cores diversas - tamanho 50mm ou 70 mm - Peça com 10 metros</t>
  </si>
  <si>
    <t xml:space="preserve">Grampeador </t>
  </si>
  <si>
    <t>De mesa - tamanho médio 26/6.</t>
  </si>
  <si>
    <t xml:space="preserve">Grampo para grampeador </t>
  </si>
  <si>
    <t>Caixa com 5000 unidades - 26/6</t>
  </si>
  <si>
    <t>Identificador de mesa</t>
  </si>
  <si>
    <t xml:space="preserve">Identificador de mesa, em acrílico, com abertura lateral para inserção de identificação (prisma) </t>
  </si>
  <si>
    <t xml:space="preserve">Lápis </t>
  </si>
  <si>
    <t xml:space="preserve">Preto  n.º2 - boa qualidade </t>
  </si>
  <si>
    <t>Papel Ink Jet</t>
  </si>
  <si>
    <t>Cores e texturas diversas (vergê, casca de ovo, pérsico, linho etc) - tamanho A4 - 210 X 297 mm - de 120 g embalagem 100 folhas</t>
  </si>
  <si>
    <t>Papel Ofício/Sulfite</t>
  </si>
  <si>
    <t>Branco - tam A4 - 210 x 297 mm - 75g/m² - pct 500 fl</t>
  </si>
  <si>
    <t>Resma</t>
  </si>
  <si>
    <t xml:space="preserve">Papel pardo </t>
  </si>
  <si>
    <t>Papel tipo Kraft - 80gr. -  larg.1,20m - em metro</t>
  </si>
  <si>
    <t>Metro</t>
  </si>
  <si>
    <t>Pasta - Tipo I</t>
  </si>
  <si>
    <t>Pasta de papelão de cores variadas, com elástico</t>
  </si>
  <si>
    <t>Pasta - Tipo II</t>
  </si>
  <si>
    <t>Pasta plástica transparente de cores variadas, com elástico</t>
  </si>
  <si>
    <t>Pasta plástica transparente de cores variadas, com elástico, lombada de 4cm</t>
  </si>
  <si>
    <t>Pasta  - tipo III</t>
  </si>
  <si>
    <t>Couchê liso 240 g/m2, 235 x 320 mm fechado, 470 x 320 aberto, dois bolsos internos, com a logomarca CAIXA (prazo para entrega 10 dias)</t>
  </si>
  <si>
    <t>Perfurador</t>
  </si>
  <si>
    <t>Em metal, com escala, depósito e sistema de trava -  tamanho médio</t>
  </si>
  <si>
    <t xml:space="preserve">Pincel atômico </t>
  </si>
  <si>
    <t>Cores: azul, vermelho, verde, preto</t>
  </si>
  <si>
    <t>Pincel para quadro branco</t>
  </si>
  <si>
    <t>Cores - azul, vermelho, verde, e preto</t>
  </si>
  <si>
    <t>Porta Crachá</t>
  </si>
  <si>
    <t>Em plástico com cordão de silicone - tamanho médio 14 x 10 cm</t>
  </si>
  <si>
    <t>Post – it I</t>
  </si>
  <si>
    <t>Notas/recados auto adesivos - tamanho 38 mm x 50 mm pacote com 04 unidades de 100 folhas - colorido</t>
  </si>
  <si>
    <t>Post - it II</t>
  </si>
  <si>
    <t>Notas/recados auto adesivos - tamanho 76 mm x 102 mm - bloco 100 folhas - colorido</t>
  </si>
  <si>
    <t>Post - it III</t>
  </si>
  <si>
    <t>Notas/recados auto adesivos - tamanho 102mm x 152mm - bloco 100 folhas - colorido</t>
  </si>
  <si>
    <t>Régua</t>
  </si>
  <si>
    <t>Régua plástica - Tamanho 30cm.</t>
  </si>
  <si>
    <t>Tesoura</t>
  </si>
  <si>
    <t>Tamanho médio - ótima qualidade</t>
  </si>
  <si>
    <t>Elaboração de linha criativa do evento</t>
  </si>
  <si>
    <t>Executado por profissional da área compreendendo montagem de layout, conforme logos e dizeres encaminhados pela CAIXA, (de material como bloco, caneta, folder, banner etc.) com entrega da arte final mediante aprovação da CAIXA (incluindo todas as alterações solicitadas).</t>
  </si>
  <si>
    <t>Brigadista</t>
  </si>
  <si>
    <t>Profissional brigadista qualificado, devidamente treinado e certificado, para atuação em prevenção e atendimento a emergências, na proporção mínima de 01 (um) brigadista a cada 250 (duzentos e cinquenta) participantes – PAX, durante todo o período do evento.</t>
  </si>
  <si>
    <t>Segurança</t>
  </si>
  <si>
    <t>Profissional de segurança qualificado, devidamente identificado e treinado, responsável pelo controle de acesso, orientação do público e preservação da ordem e integridade dos participantes e do patrimônio, durante todo o período do evento.</t>
  </si>
  <si>
    <t>Ribalta de Iluminação</t>
  </si>
  <si>
    <t>Ribalta de iluminação cênica, composta por luminárias LED lineares ou refletores tipo PAR, adequadas para iluminação frontal de palco, cenografia ou áreas específicas, com controle de intensidade e/ou cor, incluindo cabos de energia e sinal necessários</t>
  </si>
  <si>
    <t>Borracha</t>
  </si>
  <si>
    <t>Borracha escolar para apagar lápis grafite, fabricada em material macio e atóxico, adequada para uso em escritórios, atividades administrativas e educacionais, sem danificar o papel.</t>
  </si>
  <si>
    <t>Apontador</t>
  </si>
  <si>
    <t>Apontador de lápis, em material resistente, com lâmina em aço, adequado para lápis grafite, destinado ao uso em atividades administrativas, educacionais ou de escritório.</t>
  </si>
  <si>
    <t>Toten de led</t>
  </si>
  <si>
    <t>Totem de LED indoor, com pixel pitch P1.8, alta resolução, dimensões aproximadas de 0,64 m x 1,92 m, destinado à exibição de conteúdos audiovisuais. Inclui notebook compatível com a controladora/processadora, operador técnico especializado, estrutura de suporte e todos os cabos necessários para funcionamento.</t>
  </si>
  <si>
    <t>Gerador de energia a diesel, com potência mínima de 200 kVA e máxima de 300 kVA, trifásico 220 V, montado em contêiner acústico, acompanhado de cabos de alimentação dimensionados até o local do evento, operador técnico especializado e fornecimento de combustível necessário para o período de utilização.</t>
  </si>
  <si>
    <t>Iluminação de palco</t>
  </si>
  <si>
    <t>Sistema de iluminação de palco tipo Coupled, composto por equipamentos de iluminação cênica adequados para eventos, destinado à ambientação e valorização do palco, incluindo instalação, operação básica e todos os cabos necessários</t>
  </si>
  <si>
    <t>Torre de Iluminação</t>
  </si>
  <si>
    <t>Torre de iluminação para uso em ambientes internos, equipada com luminárias LED, destinada à iluminação complementar de espaços e áreas de eventos, com estrutura adequada e incluindo cabos de energia necessários para funcionamento.</t>
  </si>
  <si>
    <t>Caneta Hidrocolor</t>
  </si>
  <si>
    <t>Caneta hidrocolor, com tinta à base de água, cores variadas, ponta média ou fina, destinada a atividades administrativas, educativas, organizacionais ou de sinalização em papel e superfícies adequadas.</t>
  </si>
  <si>
    <t>Pulseira de Papel para Controle de Acesso em Eventos</t>
  </si>
  <si>
    <t>Fornecimento de pulseiras descartáveis de papel destinadas ao controle de acesso, identificação e organização de público em eventos, fabricadas em papel resistente ou papel sintético, com acabamento adequado para uso contínuo durante o período do evento.</t>
  </si>
  <si>
    <t>Sonorização Completa (com Operador) – Mesa de som digital completa, sistema SLIM ativo de alta potência, subwoofers, combiner e serviço de operador. Capacidade de ambiente de 301 até 500 pessoas. Inclui cabos: XLR, P10, P2–P2, RCA, cabos de energia e extensões necessárias.</t>
  </si>
  <si>
    <t>Sonorização Completa (com Operador) – Mesa de som digital completa, sistema SLIM ativo de alta potência, subwoofers, combiner e serviço de operador. Capacidade de ambiente de 101 até 300 pessoas. Inclui cabos: XLR, P10, P2–P2, RCA, cabos de energia e extensões necessárias.</t>
  </si>
  <si>
    <t>Sonorização Completa (com Operador) – Mesa de som digital completa, sistema SLIM LINE ARRAY vertical ativo, subwoofers, combiner e serviço de operador. Capacidade de ambiente para mais de 500 pessoas. Inclui cabos: XLR, P10, P2–P2, RCA, cabos de energia e extensões necessárias.</t>
  </si>
  <si>
    <t>Gerador de energia a diesel, com potência mínima de 300 KVA até 500KVA, trifásico 220 V, montado em contêiner acústico, acompanhado de cabos de alimentação dimensionados até o local do evento, operador técnico especializado e fornecimento de combustível necessário para o período de utilização.</t>
  </si>
  <si>
    <t>Gerador de energia a diesel, com potência mínima de 500KVA até 1.000 KVA, trifásico 220 V, montado em contêiner acústico, acompanhado de cabos de alimentação dimensionados até o local do evento, operador técnico especializado e fornecimento de combustível necessário para o período de utilização.</t>
  </si>
  <si>
    <t xml:space="preserve">Painel Tensionados em Tecido </t>
  </si>
  <si>
    <t>Locação de painel tensionado em tecido, confeccionado em material têxtil apropriado para cenografia e comunicação visual, com estrutura e sistema de fixação tensionável, garantindo acabamento liso e uniforme, incluindo montagem, instalação e desmontagem.</t>
  </si>
  <si>
    <t>Bloco de notas personalizado com as seguintes características:
Formato: 15 cm x 21 cm (fechado).
Miolo: 20 páginas internas, podendo ser pautadas ou lisas, conforme necessidade da CAIXA.
Papel do miolo: Papel off-set branco, gramatura 75 g/m².
Impressão do miolo: Impressão em preto e branco.
Capa: Capa personalizada com arte fornecida pela CAIXA, impressa em papel couchê 250 g/m², com laminação fosca/brilhante.
Encadernação: Tipo de encadernação espiral.
Arte: A arte final será fornecida pela CAIXA em formato digital adequado (PDF/X-1a ou similar).</t>
  </si>
  <si>
    <t>Ponto elétrico - instalação de pontos 110V e 220V estabilizados e aterrados, em canaleta de proteção, com inclusão de todos os materiais/ferramentas necessárias, com a finalidade de alimentação de energia aos equipamentos em espaços externos que não disponham de infra-estrutura pronta, realizado por um Profissional Eletricista.</t>
  </si>
  <si>
    <t>Sem fio, com peso máximo de 350 g, contendo suporte para microfone em acrílico, integrado à estrutura</t>
  </si>
  <si>
    <t>Microfone sem fio profissional, com transmissor e receptor, tecnologia de redução de ruídos e interferências, alcance mínimo de 30 metros, saídas XLR ou P10, compatível com sistemas de som profissional, contendo suporte para microfone em acrílico, integrado à estrutura tendo como referência modelos Shure, Sennheiser, Audio-Technica ou AKG.</t>
  </si>
  <si>
    <t>Pct 100 unidades</t>
  </si>
  <si>
    <t>Pct 12 unidades</t>
  </si>
  <si>
    <t>Valor Unitário</t>
  </si>
  <si>
    <t>Valor total</t>
  </si>
  <si>
    <t>1.6 - Locação de Equipamentos</t>
  </si>
  <si>
    <t>1.4 - Transporte</t>
  </si>
  <si>
    <t>1.1 - Serviço de Apoio</t>
  </si>
  <si>
    <t>1.5 - Serviços Especializados</t>
  </si>
  <si>
    <t>1.3 - Locação Mobiliário</t>
  </si>
  <si>
    <t>1.2 - Impressão</t>
  </si>
  <si>
    <t>Dupla de profissionais especializados na comunicação de deficientes auditivos, observada sempre a legislação vigente sobre o tema, de acordo com a Lei Nº 14.704/2023. 
( Art. 8º-A, Parágrafo único. O trabalho de tradução e interpretação superior a 1 (uma) hora de duração deverá ser realizado em regime de revezamento, com, no mínimo, 2 (dois) profissionais. (LEI Nº 14.704/2023)”</t>
  </si>
  <si>
    <t>Estrutura metálica treliçada e segura para eventos corporativos em excelente condição de uso, com técnico para montagem/desmontagem e instalação da lona.</t>
  </si>
  <si>
    <t>Estrutura tubular metálica leve e segura para eventos corporativos em excelente condição de uso, com técnico para montagem/desmontagem e instalação da lona.</t>
  </si>
  <si>
    <t>Diária (8h)</t>
  </si>
  <si>
    <t>Diária 8h</t>
  </si>
  <si>
    <t>Hora</t>
  </si>
  <si>
    <t xml:space="preserve">CNPJ: </t>
  </si>
  <si>
    <t>MODELO III - Proposta Comercial</t>
  </si>
  <si>
    <t>OBJETO</t>
  </si>
  <si>
    <t>IDENTIFICAÇÃO DA EMPRESA LICITANTE</t>
  </si>
  <si>
    <t xml:space="preserve">EMPRESA: </t>
  </si>
  <si>
    <t xml:space="preserve">Endereço Completo: </t>
  </si>
  <si>
    <t xml:space="preserve">Telefone: </t>
  </si>
  <si>
    <t xml:space="preserve">E-mail: </t>
  </si>
  <si>
    <t>PREÇOS OFERTADOS</t>
  </si>
  <si>
    <t>Licitação CAIXA nº 0154/2026</t>
  </si>
  <si>
    <t>Prestação de serviços de infraestrutura e apoio logístico necessários ao atendimento das demandas de realização de reuniões corporativas e treinamentos, nas unidades da CAIXA de abrangência no Distrito Federal e Entorno, pelo prazo de 12 (doze) meses</t>
  </si>
  <si>
    <t>Na proposta abaixo, preencher somente os valores unitários para cada tipo de serviço, nos campos marcados em verde</t>
  </si>
  <si>
    <t>3.1</t>
  </si>
  <si>
    <t xml:space="preserve">VALOR GLOBAL: (*) R$ _________________________________________ (por extenso). </t>
  </si>
  <si>
    <t>(*) Preço a ser enviado eletronicamente (ver subitem 5.2.1 do edital), e que será utilizado para efeito de julgamento das propostas antes da fase de lances.</t>
  </si>
  <si>
    <r>
      <t xml:space="preserve">PRAZO DE VALIDADE DA PROPOSTA </t>
    </r>
    <r>
      <rPr>
        <sz val="11"/>
        <color theme="1"/>
        <rFont val="Arial"/>
        <family val="2"/>
      </rPr>
      <t>(mínimo de 90 dias) = …. (......) dias, contados da data limite para recebimento das propostas.</t>
    </r>
  </si>
  <si>
    <t>4.1</t>
  </si>
  <si>
    <t>DADOS PARA ELABORAÇÃO DO CONTRATO</t>
  </si>
  <si>
    <t>5.1</t>
  </si>
  <si>
    <t>Do(s) representante(s) legal(is) para assinatura do Contrato, caso seja vencedor:</t>
  </si>
  <si>
    <t>Nome: ______________________________________________________</t>
  </si>
  <si>
    <t>CPF: _______________________________________________________</t>
  </si>
  <si>
    <t>5.2</t>
  </si>
  <si>
    <r>
      <rPr>
        <b/>
        <sz val="11"/>
        <color theme="1"/>
        <rFont val="Arial"/>
        <family val="2"/>
      </rPr>
      <t>Modalidade de Garantia Contratual que será apresentada para assinatura do contrato</t>
    </r>
    <r>
      <rPr>
        <sz val="11"/>
        <color theme="1"/>
        <rFont val="Arial"/>
        <family val="2"/>
      </rPr>
      <t>: (informar modalidade que será apresentada para assinatura do contrato):_______________________________________________________________________</t>
    </r>
  </si>
  <si>
    <t>5.3</t>
  </si>
  <si>
    <r>
      <rPr>
        <b/>
        <sz val="11"/>
        <color theme="1"/>
        <rFont val="Arial"/>
        <family val="2"/>
      </rPr>
      <t>Informar o Regime de Tributação:</t>
    </r>
    <r>
      <rPr>
        <sz val="11"/>
        <color theme="1"/>
        <rFont val="Arial"/>
        <family val="2"/>
      </rPr>
      <t>___________________________________________________________________________________________________________</t>
    </r>
  </si>
  <si>
    <t>Obs.:</t>
  </si>
  <si>
    <t>Em caso de necessidade de alteração de qualquer um dos dados acima fornecidos, comunicar imediatamente na ocasião da convocação para assinatura do contrato, observando que tais alterações não serão justificativas para prorrogação de prazos.</t>
  </si>
  <si>
    <t>DECLARAÇÕES:</t>
  </si>
  <si>
    <t>6.1</t>
  </si>
  <si>
    <t>A empresa, por intermédio de seu representante legal abaixo identificado, para todos os efeitos legais e administrativos, sob as penas da lei, DECLARA:</t>
  </si>
  <si>
    <t>I) se responsabiliza pelas transações efetuadas em seu nome, assumindo como firmes e verdadeiras suas propostas e lances, inclusive os atos praticados diretamente ou por seu representante, não cabendo à CAIXA responsabilidade por eventuais danos decorrentes de uso indevido da senha, ainda que por terceiros;
II) cumpre todos os requisitos exigidos no edital para a perfeita execução do serviço, inclusive quanto aos critérios de participação (item 2) e habilitação (item 8);</t>
  </si>
  <si>
    <t xml:space="preserve">Município, (dia, mês e ano) </t>
  </si>
  <si>
    <t>_________________________________________________</t>
  </si>
  <si>
    <t xml:space="preserve">Assinatura e nome do representante legal da empresa licitante </t>
  </si>
  <si>
    <t xml:space="preserve">Nome: </t>
  </si>
  <si>
    <t xml:space="preserve">CPF: </t>
  </si>
  <si>
    <t>Obs.: o documento deverá ser apresentado assinado, preferencialmente, nos moldes estabelecidos no item 20.15.</t>
  </si>
  <si>
    <r>
      <t>PRAZO DE EXECUÇÃO DOS SERVIÇOS: 12</t>
    </r>
    <r>
      <rPr>
        <sz val="11"/>
        <color rgb="FF000000"/>
        <rFont val="Arial"/>
        <family val="2"/>
      </rPr>
      <t xml:space="preserve"> (doze) meses.</t>
    </r>
  </si>
  <si>
    <t xml:space="preserve">Valor Global(*) </t>
  </si>
</sst>
</file>

<file path=xl/styles.xml><?xml version="1.0" encoding="utf-8"?>
<styleSheet xmlns="http://schemas.openxmlformats.org/spreadsheetml/2006/main" xmlns:mc="http://schemas.openxmlformats.org/markup-compatibility/2006" xmlns:x14ac="http://schemas.microsoft.com/office/spreadsheetml/2009/9/ac" xmlns:x16r2="http://schemas.microsoft.com/office/spreadsheetml/2015/02/main" xmlns:xr="http://schemas.microsoft.com/office/spreadsheetml/2014/revision" mc:Ignorable="x14ac x16r2 xr">
  <numFmts count="1">
    <numFmt numFmtId="164" formatCode="&quot;R$&quot;\ #,##0.00"/>
  </numFmts>
  <fonts count="22" x14ac:knownFonts="1">
    <font>
      <sz val="11"/>
      <color theme="1"/>
      <name val="Calibri"/>
      <family val="2"/>
      <scheme val="minor"/>
    </font>
    <font>
      <b/>
      <sz val="12"/>
      <color rgb="FF000000"/>
      <name val="Arial"/>
      <family val="2"/>
    </font>
    <font>
      <b/>
      <sz val="14"/>
      <color rgb="FF000000"/>
      <name val="Arial"/>
      <family val="2"/>
    </font>
    <font>
      <b/>
      <sz val="10"/>
      <color rgb="FF000000"/>
      <name val="Arial"/>
      <family val="2"/>
    </font>
    <font>
      <sz val="10"/>
      <color rgb="FF000000"/>
      <name val="Arial"/>
      <family val="2"/>
    </font>
    <font>
      <sz val="11"/>
      <color theme="1"/>
      <name val="Arial"/>
      <family val="2"/>
    </font>
    <font>
      <sz val="10"/>
      <color theme="1"/>
      <name val="Arial"/>
      <family val="2"/>
    </font>
    <font>
      <b/>
      <sz val="10"/>
      <color rgb="FFFF0000"/>
      <name val="Arial"/>
      <family val="2"/>
    </font>
    <font>
      <sz val="10"/>
      <name val="Arial"/>
      <family val="2"/>
    </font>
    <font>
      <b/>
      <sz val="14"/>
      <color theme="1"/>
      <name val="Arial"/>
      <family val="2"/>
    </font>
    <font>
      <b/>
      <sz val="18"/>
      <color theme="1"/>
      <name val="Arial"/>
      <family val="2"/>
    </font>
    <font>
      <sz val="12"/>
      <color theme="1"/>
      <name val="Arial"/>
      <family val="2"/>
    </font>
    <font>
      <sz val="12"/>
      <color theme="1"/>
      <name val="Calibri"/>
      <family val="2"/>
      <scheme val="minor"/>
    </font>
    <font>
      <b/>
      <sz val="11"/>
      <name val="Arial"/>
      <family val="2"/>
    </font>
    <font>
      <b/>
      <sz val="11"/>
      <color theme="1"/>
      <name val="Arial"/>
      <family val="2"/>
    </font>
    <font>
      <sz val="11"/>
      <name val="Arial"/>
      <family val="2"/>
    </font>
    <font>
      <b/>
      <sz val="14"/>
      <color rgb="FFFF0000"/>
      <name val="Arial"/>
      <family val="2"/>
    </font>
    <font>
      <b/>
      <sz val="11"/>
      <color rgb="FF000000"/>
      <name val="Arial"/>
      <family val="2"/>
    </font>
    <font>
      <sz val="11"/>
      <color rgb="FF000000"/>
      <name val="Arial"/>
      <family val="2"/>
    </font>
    <font>
      <i/>
      <sz val="11"/>
      <color theme="1"/>
      <name val="Arial"/>
      <family val="2"/>
    </font>
    <font>
      <b/>
      <sz val="11"/>
      <color rgb="FFFF0000"/>
      <name val="Arial"/>
      <family val="2"/>
    </font>
    <font>
      <sz val="11"/>
      <color rgb="FFFF0000"/>
      <name val="Arial"/>
      <family val="2"/>
    </font>
  </fonts>
  <fills count="14">
    <fill>
      <patternFill patternType="none"/>
    </fill>
    <fill>
      <patternFill patternType="gray125"/>
    </fill>
    <fill>
      <patternFill patternType="solid">
        <fgColor theme="6" tint="0.59999389629810485"/>
        <bgColor indexed="64"/>
      </patternFill>
    </fill>
    <fill>
      <patternFill patternType="solid">
        <fgColor theme="4" tint="0.39997558519241921"/>
        <bgColor indexed="64"/>
      </patternFill>
    </fill>
    <fill>
      <patternFill patternType="solid">
        <fgColor theme="4" tint="0.59999389629810485"/>
        <bgColor indexed="64"/>
      </patternFill>
    </fill>
    <fill>
      <patternFill patternType="solid">
        <fgColor theme="0"/>
        <bgColor indexed="64"/>
      </patternFill>
    </fill>
    <fill>
      <patternFill patternType="solid">
        <fgColor rgb="FFFFFFFF"/>
        <bgColor rgb="FFFFFFFF"/>
      </patternFill>
    </fill>
    <fill>
      <patternFill patternType="solid">
        <fgColor rgb="FFFFFF00"/>
        <bgColor indexed="64"/>
      </patternFill>
    </fill>
    <fill>
      <patternFill patternType="solid">
        <fgColor theme="0"/>
        <bgColor rgb="FF000000"/>
      </patternFill>
    </fill>
    <fill>
      <patternFill patternType="solid">
        <fgColor theme="0"/>
        <bgColor rgb="FFFFFFFF"/>
      </patternFill>
    </fill>
    <fill>
      <patternFill patternType="solid">
        <fgColor theme="4" tint="-0.249977111117893"/>
        <bgColor indexed="64"/>
      </patternFill>
    </fill>
    <fill>
      <patternFill patternType="solid">
        <fgColor theme="9" tint="0.39997558519241921"/>
        <bgColor indexed="64"/>
      </patternFill>
    </fill>
    <fill>
      <patternFill patternType="solid">
        <fgColor theme="9" tint="0.59999389629810485"/>
        <bgColor indexed="64"/>
      </patternFill>
    </fill>
    <fill>
      <patternFill patternType="solid">
        <fgColor theme="9" tint="0.59999389629810485"/>
        <bgColor rgb="FFFFFFFF"/>
      </patternFill>
    </fill>
  </fills>
  <borders count="11">
    <border>
      <left/>
      <right/>
      <top/>
      <bottom/>
      <diagonal/>
    </border>
    <border>
      <left style="thin">
        <color indexed="64"/>
      </left>
      <right style="thin">
        <color indexed="64"/>
      </right>
      <top style="thin">
        <color indexed="64"/>
      </top>
      <bottom style="thin">
        <color indexed="64"/>
      </bottom>
      <diagonal/>
    </border>
    <border>
      <left style="thin">
        <color indexed="64"/>
      </left>
      <right style="thin">
        <color indexed="64"/>
      </right>
      <top style="thin">
        <color indexed="64"/>
      </top>
      <bottom/>
      <diagonal/>
    </border>
    <border>
      <left style="thin">
        <color indexed="64"/>
      </left>
      <right style="thin">
        <color indexed="64"/>
      </right>
      <top/>
      <bottom/>
      <diagonal/>
    </border>
    <border>
      <left style="thin">
        <color indexed="64"/>
      </left>
      <right style="thin">
        <color indexed="64"/>
      </right>
      <top/>
      <bottom style="thin">
        <color indexed="64"/>
      </bottom>
      <diagonal/>
    </border>
    <border>
      <left style="thin">
        <color indexed="64"/>
      </left>
      <right/>
      <top style="thin">
        <color indexed="64"/>
      </top>
      <bottom style="thin">
        <color indexed="64"/>
      </bottom>
      <diagonal/>
    </border>
    <border>
      <left/>
      <right/>
      <top style="thin">
        <color indexed="64"/>
      </top>
      <bottom style="thin">
        <color indexed="64"/>
      </bottom>
      <diagonal/>
    </border>
    <border>
      <left/>
      <right style="thin">
        <color indexed="64"/>
      </right>
      <top style="thin">
        <color indexed="64"/>
      </top>
      <bottom style="thin">
        <color indexed="64"/>
      </bottom>
      <diagonal/>
    </border>
    <border>
      <left/>
      <right style="thin">
        <color indexed="64"/>
      </right>
      <top style="thin">
        <color indexed="64"/>
      </top>
      <bottom/>
      <diagonal/>
    </border>
    <border>
      <left/>
      <right style="thin">
        <color indexed="64"/>
      </right>
      <top/>
      <bottom/>
      <diagonal/>
    </border>
    <border>
      <left/>
      <right style="thin">
        <color indexed="64"/>
      </right>
      <top/>
      <bottom style="thin">
        <color indexed="64"/>
      </bottom>
      <diagonal/>
    </border>
  </borders>
  <cellStyleXfs count="2">
    <xf numFmtId="0" fontId="0" fillId="0" borderId="0"/>
    <xf numFmtId="0" fontId="8" fillId="0" borderId="0"/>
  </cellStyleXfs>
  <cellXfs count="101">
    <xf numFmtId="0" fontId="0" fillId="0" borderId="0" xfId="0"/>
    <xf numFmtId="0" fontId="13" fillId="0" borderId="0" xfId="1" applyFont="1" applyAlignment="1" applyProtection="1">
      <alignment horizontal="left" vertical="center"/>
      <protection locked="0"/>
    </xf>
    <xf numFmtId="0" fontId="15" fillId="0" borderId="0" xfId="1" applyFont="1" applyProtection="1">
      <protection locked="0"/>
    </xf>
    <xf numFmtId="0" fontId="14" fillId="0" borderId="0" xfId="0" applyFont="1" applyAlignment="1" applyProtection="1">
      <alignment horizontal="left"/>
      <protection locked="0"/>
    </xf>
    <xf numFmtId="0" fontId="14" fillId="0" borderId="0" xfId="0" applyFont="1" applyAlignment="1" applyProtection="1">
      <alignment horizontal="left" vertical="center"/>
      <protection locked="0"/>
    </xf>
    <xf numFmtId="0" fontId="14" fillId="0" borderId="0" xfId="0" applyFont="1" applyProtection="1">
      <protection locked="0"/>
    </xf>
    <xf numFmtId="0" fontId="5" fillId="0" borderId="0" xfId="0" applyFont="1" applyAlignment="1" applyProtection="1">
      <alignment horizontal="center" vertical="center"/>
      <protection locked="0"/>
    </xf>
    <xf numFmtId="0" fontId="14" fillId="0" borderId="0" xfId="0" applyFont="1" applyAlignment="1" applyProtection="1">
      <alignment vertical="top"/>
      <protection locked="0"/>
    </xf>
    <xf numFmtId="0" fontId="5" fillId="0" borderId="0" xfId="0" applyFont="1" applyAlignment="1" applyProtection="1">
      <alignment horizontal="left"/>
      <protection locked="0"/>
    </xf>
    <xf numFmtId="0" fontId="5" fillId="0" borderId="0" xfId="0" applyFont="1" applyProtection="1">
      <protection locked="0"/>
    </xf>
    <xf numFmtId="0" fontId="5" fillId="0" borderId="0" xfId="0" applyFont="1" applyAlignment="1" applyProtection="1">
      <alignment horizontal="left" vertical="top"/>
      <protection locked="0"/>
    </xf>
    <xf numFmtId="0" fontId="5" fillId="0" borderId="0" xfId="0" applyFont="1" applyAlignment="1" applyProtection="1">
      <alignment horizontal="left" vertical="top" wrapText="1"/>
      <protection locked="0"/>
    </xf>
    <xf numFmtId="0" fontId="20" fillId="0" borderId="0" xfId="1" applyFont="1" applyAlignment="1" applyProtection="1">
      <alignment horizontal="left" vertical="center"/>
      <protection locked="0"/>
    </xf>
    <xf numFmtId="0" fontId="21" fillId="0" borderId="0" xfId="1" applyFont="1" applyProtection="1">
      <protection locked="0"/>
    </xf>
    <xf numFmtId="0" fontId="14" fillId="0" borderId="0" xfId="0" applyFont="1" applyAlignment="1" applyProtection="1">
      <alignment vertical="center"/>
      <protection locked="0"/>
    </xf>
    <xf numFmtId="0" fontId="0" fillId="0" borderId="0" xfId="0" applyProtection="1">
      <protection locked="0"/>
    </xf>
    <xf numFmtId="164" fontId="0" fillId="0" borderId="0" xfId="0" applyNumberFormat="1" applyProtection="1">
      <protection locked="0"/>
    </xf>
    <xf numFmtId="0" fontId="12" fillId="0" borderId="0" xfId="0" applyFont="1" applyAlignment="1" applyProtection="1">
      <alignment horizontal="center" wrapText="1"/>
      <protection locked="0"/>
    </xf>
    <xf numFmtId="0" fontId="11" fillId="0" borderId="0" xfId="0" applyFont="1" applyProtection="1">
      <protection locked="0"/>
    </xf>
    <xf numFmtId="0" fontId="0" fillId="5" borderId="0" xfId="0" applyFill="1" applyProtection="1">
      <protection locked="0"/>
    </xf>
    <xf numFmtId="164" fontId="4" fillId="12" borderId="1" xfId="0" applyNumberFormat="1" applyFont="1" applyFill="1" applyBorder="1" applyAlignment="1" applyProtection="1">
      <alignment horizontal="center" vertical="center" wrapText="1"/>
      <protection locked="0"/>
    </xf>
    <xf numFmtId="0" fontId="0" fillId="7" borderId="0" xfId="0" applyFill="1" applyProtection="1">
      <protection locked="0"/>
    </xf>
    <xf numFmtId="0" fontId="11" fillId="0" borderId="0" xfId="0" applyFont="1" applyAlignment="1" applyProtection="1">
      <alignment horizontal="center" vertical="center" wrapText="1"/>
      <protection locked="0"/>
    </xf>
    <xf numFmtId="0" fontId="6" fillId="0" borderId="0" xfId="0" applyFont="1" applyProtection="1">
      <protection locked="0"/>
    </xf>
    <xf numFmtId="164" fontId="6" fillId="0" borderId="0" xfId="0" applyNumberFormat="1" applyFont="1" applyProtection="1">
      <protection locked="0"/>
    </xf>
    <xf numFmtId="164" fontId="5" fillId="0" borderId="0" xfId="0" applyNumberFormat="1" applyFont="1" applyProtection="1">
      <protection locked="0"/>
    </xf>
    <xf numFmtId="0" fontId="4" fillId="0" borderId="1" xfId="0" applyFont="1" applyBorder="1" applyAlignment="1">
      <alignment vertical="center" wrapText="1"/>
    </xf>
    <xf numFmtId="0" fontId="4" fillId="0" borderId="1" xfId="0" applyFont="1" applyBorder="1" applyAlignment="1">
      <alignment horizontal="center" vertical="center" wrapText="1"/>
    </xf>
    <xf numFmtId="0" fontId="4" fillId="0" borderId="2" xfId="0" applyFont="1" applyBorder="1" applyAlignment="1">
      <alignment vertical="center" wrapText="1"/>
    </xf>
    <xf numFmtId="0" fontId="6" fillId="0" borderId="1" xfId="0" applyFont="1" applyBorder="1" applyAlignment="1">
      <alignment vertical="center"/>
    </xf>
    <xf numFmtId="0" fontId="6" fillId="0" borderId="1" xfId="0" applyFont="1" applyBorder="1" applyAlignment="1">
      <alignment horizontal="left" vertical="center" wrapText="1"/>
    </xf>
    <xf numFmtId="0" fontId="4" fillId="5" borderId="1" xfId="0" applyFont="1" applyFill="1" applyBorder="1" applyAlignment="1">
      <alignment horizontal="center" vertical="center" wrapText="1"/>
    </xf>
    <xf numFmtId="0" fontId="6" fillId="0" borderId="1" xfId="0" applyFont="1" applyBorder="1" applyAlignment="1">
      <alignment horizontal="left" vertical="center"/>
    </xf>
    <xf numFmtId="0" fontId="4" fillId="0" borderId="1" xfId="0" applyFont="1" applyBorder="1" applyAlignment="1">
      <alignment horizontal="left" vertical="center" wrapText="1"/>
    </xf>
    <xf numFmtId="0" fontId="4" fillId="0" borderId="1" xfId="0" applyFont="1" applyBorder="1" applyAlignment="1">
      <alignment horizontal="justify" vertical="center"/>
    </xf>
    <xf numFmtId="0" fontId="4" fillId="6" borderId="1" xfId="0" applyFont="1" applyFill="1" applyBorder="1" applyAlignment="1">
      <alignment horizontal="left" vertical="center" wrapText="1"/>
    </xf>
    <xf numFmtId="0" fontId="4" fillId="6" borderId="1" xfId="0" applyFont="1" applyFill="1" applyBorder="1" applyAlignment="1">
      <alignment horizontal="justify" vertical="center"/>
    </xf>
    <xf numFmtId="0" fontId="4" fillId="0" borderId="1" xfId="0" applyFont="1" applyBorder="1" applyAlignment="1">
      <alignment horizontal="center" vertical="center"/>
    </xf>
    <xf numFmtId="0" fontId="4" fillId="6" borderId="1" xfId="0" applyFont="1" applyFill="1" applyBorder="1" applyAlignment="1">
      <alignment horizontal="center" vertical="center" wrapText="1"/>
    </xf>
    <xf numFmtId="0" fontId="4" fillId="5" borderId="1" xfId="0" applyFont="1" applyFill="1" applyBorder="1" applyAlignment="1">
      <alignment horizontal="left" vertical="center" wrapText="1"/>
    </xf>
    <xf numFmtId="0" fontId="4" fillId="8" borderId="1" xfId="0" applyFont="1" applyFill="1" applyBorder="1" applyAlignment="1">
      <alignment horizontal="justify" vertical="center" wrapText="1"/>
    </xf>
    <xf numFmtId="0" fontId="4" fillId="5" borderId="1" xfId="0" applyFont="1" applyFill="1" applyBorder="1" applyAlignment="1">
      <alignment horizontal="justify" vertical="center" wrapText="1"/>
    </xf>
    <xf numFmtId="0" fontId="4" fillId="5" borderId="1" xfId="0" applyFont="1" applyFill="1" applyBorder="1" applyAlignment="1">
      <alignment horizontal="center" vertical="center"/>
    </xf>
    <xf numFmtId="0" fontId="8" fillId="5" borderId="1" xfId="0" applyFont="1" applyFill="1" applyBorder="1" applyAlignment="1">
      <alignment horizontal="left" vertical="center" wrapText="1"/>
    </xf>
    <xf numFmtId="0" fontId="8" fillId="5" borderId="1" xfId="0" applyFont="1" applyFill="1" applyBorder="1" applyAlignment="1">
      <alignment horizontal="center" vertical="center" wrapText="1"/>
    </xf>
    <xf numFmtId="0" fontId="4" fillId="5" borderId="1" xfId="0" applyFont="1" applyFill="1" applyBorder="1" applyAlignment="1">
      <alignment vertical="center" wrapText="1"/>
    </xf>
    <xf numFmtId="0" fontId="8" fillId="9" borderId="1" xfId="0" applyFont="1" applyFill="1" applyBorder="1" applyAlignment="1">
      <alignment horizontal="left" vertical="center" wrapText="1"/>
    </xf>
    <xf numFmtId="0" fontId="6" fillId="0" borderId="1" xfId="0" applyFont="1" applyBorder="1" applyAlignment="1">
      <alignment horizontal="center" vertical="center"/>
    </xf>
    <xf numFmtId="0" fontId="6" fillId="0" borderId="1" xfId="0" applyFont="1" applyBorder="1" applyAlignment="1">
      <alignment vertical="center" wrapText="1"/>
    </xf>
    <xf numFmtId="0" fontId="4" fillId="9" borderId="1" xfId="0" applyFont="1" applyFill="1" applyBorder="1" applyAlignment="1">
      <alignment horizontal="left" vertical="center" wrapText="1"/>
    </xf>
    <xf numFmtId="0" fontId="8" fillId="0" borderId="1" xfId="0" applyFont="1" applyBorder="1" applyAlignment="1">
      <alignment horizontal="left" vertical="center" wrapText="1"/>
    </xf>
    <xf numFmtId="0" fontId="6" fillId="0" borderId="1" xfId="0" applyFont="1" applyBorder="1" applyAlignment="1">
      <alignment horizontal="center" vertical="center" wrapText="1"/>
    </xf>
    <xf numFmtId="0" fontId="6" fillId="5" borderId="1" xfId="0" applyFont="1" applyFill="1" applyBorder="1" applyAlignment="1">
      <alignment horizontal="left" vertical="center" wrapText="1"/>
    </xf>
    <xf numFmtId="0" fontId="4" fillId="6" borderId="1" xfId="0" applyFont="1" applyFill="1" applyBorder="1" applyAlignment="1">
      <alignment vertical="center" wrapText="1"/>
    </xf>
    <xf numFmtId="0" fontId="4" fillId="6" borderId="1" xfId="0" applyFont="1" applyFill="1" applyBorder="1" applyAlignment="1">
      <alignment horizontal="center" vertical="center"/>
    </xf>
    <xf numFmtId="0" fontId="1" fillId="3" borderId="4" xfId="0" applyFont="1" applyFill="1" applyBorder="1" applyAlignment="1">
      <alignment horizontal="center" vertical="center"/>
    </xf>
    <xf numFmtId="0" fontId="1" fillId="4" borderId="4" xfId="0" applyFont="1" applyFill="1" applyBorder="1" applyAlignment="1">
      <alignment horizontal="center" vertical="center"/>
    </xf>
    <xf numFmtId="0" fontId="2" fillId="4" borderId="4" xfId="0" applyFont="1" applyFill="1" applyBorder="1" applyAlignment="1">
      <alignment horizontal="center" vertical="center" wrapText="1"/>
    </xf>
    <xf numFmtId="0" fontId="1" fillId="4" borderId="4" xfId="0" applyFont="1" applyFill="1" applyBorder="1" applyAlignment="1">
      <alignment horizontal="center" vertical="center" wrapText="1"/>
    </xf>
    <xf numFmtId="164" fontId="1" fillId="4" borderId="4" xfId="0" applyNumberFormat="1" applyFont="1" applyFill="1" applyBorder="1" applyAlignment="1">
      <alignment horizontal="center" vertical="center" wrapText="1"/>
    </xf>
    <xf numFmtId="164" fontId="4" fillId="0" borderId="1" xfId="0" applyNumberFormat="1" applyFont="1" applyBorder="1" applyAlignment="1">
      <alignment horizontal="center" vertical="center" wrapText="1"/>
    </xf>
    <xf numFmtId="164" fontId="6" fillId="0" borderId="1" xfId="0" applyNumberFormat="1" applyFont="1" applyBorder="1" applyAlignment="1">
      <alignment horizontal="center" vertical="center" wrapText="1"/>
    </xf>
    <xf numFmtId="164" fontId="4" fillId="12" borderId="1" xfId="0" applyNumberFormat="1" applyFont="1" applyFill="1" applyBorder="1" applyAlignment="1" applyProtection="1">
      <alignment horizontal="center" vertical="center"/>
      <protection locked="0"/>
    </xf>
    <xf numFmtId="164" fontId="4" fillId="13" borderId="1" xfId="0" applyNumberFormat="1" applyFont="1" applyFill="1" applyBorder="1" applyAlignment="1" applyProtection="1">
      <alignment horizontal="center" vertical="center" wrapText="1"/>
      <protection locked="0"/>
    </xf>
    <xf numFmtId="164" fontId="8" fillId="12" borderId="1" xfId="0" applyNumberFormat="1" applyFont="1" applyFill="1" applyBorder="1" applyAlignment="1" applyProtection="1">
      <alignment horizontal="center" vertical="center" wrapText="1"/>
      <protection locked="0"/>
    </xf>
    <xf numFmtId="164" fontId="6" fillId="12" borderId="1" xfId="0" applyNumberFormat="1" applyFont="1" applyFill="1" applyBorder="1" applyAlignment="1" applyProtection="1">
      <alignment horizontal="center" vertical="center"/>
      <protection locked="0"/>
    </xf>
    <xf numFmtId="164" fontId="6" fillId="12" borderId="1" xfId="0" applyNumberFormat="1" applyFont="1" applyFill="1" applyBorder="1" applyAlignment="1" applyProtection="1">
      <alignment horizontal="center" vertical="center" wrapText="1"/>
      <protection locked="0"/>
    </xf>
    <xf numFmtId="164" fontId="4" fillId="13" borderId="1" xfId="0" applyNumberFormat="1" applyFont="1" applyFill="1" applyBorder="1" applyAlignment="1" applyProtection="1">
      <alignment horizontal="center" vertical="center"/>
      <protection locked="0"/>
    </xf>
    <xf numFmtId="0" fontId="5" fillId="0" borderId="0" xfId="0" applyFont="1" applyAlignment="1" applyProtection="1">
      <alignment horizontal="left"/>
      <protection locked="0"/>
    </xf>
    <xf numFmtId="0" fontId="19" fillId="0" borderId="0" xfId="0" applyFont="1" applyAlignment="1" applyProtection="1">
      <alignment horizontal="left"/>
      <protection locked="0"/>
    </xf>
    <xf numFmtId="0" fontId="5" fillId="0" borderId="0" xfId="0" applyFont="1" applyAlignment="1" applyProtection="1">
      <alignment horizontal="justify" vertical="center" wrapText="1"/>
      <protection locked="0"/>
    </xf>
    <xf numFmtId="0" fontId="14" fillId="0" borderId="0" xfId="0" applyFont="1" applyAlignment="1" applyProtection="1">
      <alignment horizontal="left" vertical="center"/>
      <protection locked="0"/>
    </xf>
    <xf numFmtId="0" fontId="5" fillId="0" borderId="0" xfId="0" applyFont="1" applyAlignment="1" applyProtection="1">
      <alignment horizontal="justify" vertical="top" wrapText="1"/>
      <protection locked="0"/>
    </xf>
    <xf numFmtId="0" fontId="5" fillId="0" borderId="0" xfId="0" applyFont="1" applyAlignment="1" applyProtection="1">
      <alignment horizontal="left" vertical="center"/>
      <protection locked="0"/>
    </xf>
    <xf numFmtId="0" fontId="14" fillId="0" borderId="0" xfId="0" applyFont="1" applyAlignment="1" applyProtection="1">
      <alignment horizontal="justify" vertical="center" wrapText="1"/>
      <protection locked="0"/>
    </xf>
    <xf numFmtId="0" fontId="17" fillId="0" borderId="0" xfId="0" applyFont="1" applyAlignment="1" applyProtection="1">
      <alignment horizontal="left" vertical="center"/>
      <protection locked="0"/>
    </xf>
    <xf numFmtId="0" fontId="1" fillId="4" borderId="1" xfId="0" applyFont="1" applyFill="1" applyBorder="1" applyAlignment="1">
      <alignment horizontal="center" vertical="center" textRotation="90" wrapText="1"/>
    </xf>
    <xf numFmtId="0" fontId="4" fillId="0" borderId="1" xfId="0" applyFont="1" applyBorder="1" applyAlignment="1">
      <alignment horizontal="left" vertical="center" wrapText="1"/>
    </xf>
    <xf numFmtId="0" fontId="4" fillId="5" borderId="1" xfId="0" applyFont="1" applyFill="1" applyBorder="1" applyAlignment="1">
      <alignment horizontal="left" vertical="center" wrapText="1"/>
    </xf>
    <xf numFmtId="0" fontId="4" fillId="0" borderId="2" xfId="0" applyFont="1" applyBorder="1" applyAlignment="1">
      <alignment horizontal="left" vertical="center" wrapText="1"/>
    </xf>
    <xf numFmtId="0" fontId="4" fillId="0" borderId="3" xfId="0" applyFont="1" applyBorder="1" applyAlignment="1">
      <alignment horizontal="left" vertical="center" wrapText="1"/>
    </xf>
    <xf numFmtId="0" fontId="4" fillId="0" borderId="4" xfId="0" applyFont="1" applyBorder="1" applyAlignment="1">
      <alignment horizontal="left" vertical="center" wrapText="1"/>
    </xf>
    <xf numFmtId="0" fontId="1" fillId="4" borderId="8" xfId="0" applyFont="1" applyFill="1" applyBorder="1" applyAlignment="1">
      <alignment horizontal="center" vertical="center" textRotation="90" wrapText="1"/>
    </xf>
    <xf numFmtId="0" fontId="1" fillId="4" borderId="9" xfId="0" applyFont="1" applyFill="1" applyBorder="1" applyAlignment="1">
      <alignment horizontal="center" vertical="center" textRotation="90" wrapText="1"/>
    </xf>
    <xf numFmtId="0" fontId="1" fillId="4" borderId="10" xfId="0" applyFont="1" applyFill="1" applyBorder="1" applyAlignment="1">
      <alignment horizontal="center" vertical="center" textRotation="90" wrapText="1"/>
    </xf>
    <xf numFmtId="0" fontId="14" fillId="0" borderId="0" xfId="0" applyFont="1" applyAlignment="1" applyProtection="1">
      <alignment horizontal="center" vertical="center"/>
      <protection locked="0"/>
    </xf>
    <xf numFmtId="0" fontId="13" fillId="0" borderId="0" xfId="1" applyFont="1" applyAlignment="1" applyProtection="1">
      <alignment horizontal="left"/>
      <protection locked="0"/>
    </xf>
    <xf numFmtId="0" fontId="15" fillId="0" borderId="0" xfId="1" applyFont="1" applyAlignment="1" applyProtection="1">
      <alignment horizontal="justify" wrapText="1"/>
      <protection locked="0"/>
    </xf>
    <xf numFmtId="0" fontId="0" fillId="0" borderId="0" xfId="0" applyAlignment="1" applyProtection="1">
      <alignment horizontal="justify" wrapText="1"/>
      <protection locked="0"/>
    </xf>
    <xf numFmtId="0" fontId="15" fillId="0" borderId="0" xfId="1" applyFont="1" applyAlignment="1" applyProtection="1">
      <alignment horizontal="left"/>
      <protection locked="0"/>
    </xf>
    <xf numFmtId="0" fontId="1" fillId="4" borderId="2" xfId="0" applyFont="1" applyFill="1" applyBorder="1" applyAlignment="1">
      <alignment horizontal="center" vertical="center" textRotation="90" wrapText="1"/>
    </xf>
    <xf numFmtId="0" fontId="1" fillId="4" borderId="3" xfId="0" applyFont="1" applyFill="1" applyBorder="1" applyAlignment="1">
      <alignment horizontal="center" vertical="center" textRotation="90" wrapText="1"/>
    </xf>
    <xf numFmtId="0" fontId="16" fillId="11" borderId="0" xfId="1" applyFont="1" applyFill="1" applyAlignment="1" applyProtection="1">
      <alignment horizontal="center" vertical="center" wrapText="1"/>
      <protection locked="0"/>
    </xf>
    <xf numFmtId="0" fontId="1" fillId="4" borderId="4" xfId="0" applyFont="1" applyFill="1" applyBorder="1" applyAlignment="1">
      <alignment horizontal="center" vertical="center" textRotation="90" wrapText="1"/>
    </xf>
    <xf numFmtId="0" fontId="9" fillId="10" borderId="5" xfId="0" applyFont="1" applyFill="1" applyBorder="1" applyAlignment="1">
      <alignment horizontal="center" vertical="center" wrapText="1"/>
    </xf>
    <xf numFmtId="0" fontId="9" fillId="10" borderId="6" xfId="0" applyFont="1" applyFill="1" applyBorder="1" applyAlignment="1">
      <alignment horizontal="center" vertical="center" wrapText="1"/>
    </xf>
    <xf numFmtId="0" fontId="9" fillId="10" borderId="7" xfId="0" applyFont="1" applyFill="1" applyBorder="1" applyAlignment="1">
      <alignment horizontal="center" vertical="center" wrapText="1"/>
    </xf>
    <xf numFmtId="0" fontId="10" fillId="2" borderId="5" xfId="0" applyFont="1" applyFill="1" applyBorder="1" applyAlignment="1" applyProtection="1">
      <alignment horizontal="center" vertical="center" wrapText="1"/>
      <protection locked="0"/>
    </xf>
    <xf numFmtId="0" fontId="10" fillId="2" borderId="6" xfId="0" applyFont="1" applyFill="1" applyBorder="1" applyAlignment="1" applyProtection="1">
      <alignment horizontal="center" vertical="center" wrapText="1"/>
      <protection locked="0"/>
    </xf>
    <xf numFmtId="0" fontId="10" fillId="2" borderId="7" xfId="0" applyFont="1" applyFill="1" applyBorder="1" applyAlignment="1" applyProtection="1">
      <alignment horizontal="center" vertical="center" wrapText="1"/>
      <protection locked="0"/>
    </xf>
    <xf numFmtId="0" fontId="6" fillId="0" borderId="1" xfId="0" applyFont="1" applyBorder="1" applyAlignment="1">
      <alignment horizontal="left" vertical="center" wrapText="1"/>
    </xf>
  </cellXfs>
  <cellStyles count="2">
    <cellStyle name="Normal" xfId="0" builtinId="0"/>
    <cellStyle name="Normal 2" xfId="1" xr:uid="{54DC7372-0173-4840-B9C4-563B865D761F}"/>
  </cellStyles>
  <dxfs count="0"/>
  <tableStyles count="0" defaultTableStyle="TableStyleMedium2" defaultPivotStyle="PivotStyleLight16"/>
  <extLst>
    <ext xmlns:x14="http://schemas.microsoft.com/office/spreadsheetml/2009/9/main" uri="{EB79DEF2-80B8-43e5-95BD-54CBDDF9020C}">
      <x14:slicerStyles defaultSlicerStyle="SlicerStyleLight1"/>
    </ext>
    <ext xmlns:x15="http://schemas.microsoft.com/office/spreadsheetml/2010/11/main" uri="{9260A510-F301-46a8-8635-F512D64BE5F5}">
      <x15:timelineStyles defaultTimelineStyle="TimeSlicerStyleLight1"/>
    </ext>
  </extLst>
</styleSheet>
</file>

<file path=xl/_rels/workbook.xml.rels><?xml version="1.0" encoding="UTF-8" standalone="yes"?>
<Relationships xmlns="http://schemas.openxmlformats.org/package/2006/relationships"><Relationship Id="rId8" Type="http://schemas.openxmlformats.org/officeDocument/2006/relationships/customXml" Target="../customXml/item3.xml"/><Relationship Id="rId3" Type="http://schemas.openxmlformats.org/officeDocument/2006/relationships/styles" Target="styles.xml"/><Relationship Id="rId7" Type="http://schemas.openxmlformats.org/officeDocument/2006/relationships/customXml" Target="../customXml/item2.xml"/><Relationship Id="rId2" Type="http://schemas.openxmlformats.org/officeDocument/2006/relationships/theme" Target="theme/theme1.xml"/><Relationship Id="rId1" Type="http://schemas.openxmlformats.org/officeDocument/2006/relationships/worksheet" Target="worksheets/sheet1.xml"/><Relationship Id="rId6" Type="http://schemas.openxmlformats.org/officeDocument/2006/relationships/customXml" Target="../customXml/item1.xml"/><Relationship Id="rId5" Type="http://schemas.openxmlformats.org/officeDocument/2006/relationships/calcChain" Target="calcChain.xml"/><Relationship Id="rId4" Type="http://schemas.openxmlformats.org/officeDocument/2006/relationships/sharedStrings" Target="sharedStrings.xml"/></Relationships>
</file>

<file path=xl/theme/theme1.xml><?xml version="1.0" encoding="utf-8"?>
<a:theme xmlns:a="http://schemas.openxmlformats.org/drawingml/2006/main" name="Office Theme">
  <a:themeElements>
    <a:clrScheme name="Office">
      <a:dk1>
        <a:sysClr val="windowText" lastClr="000000"/>
      </a:dk1>
      <a:lt1>
        <a:sysClr val="window" lastClr="FFFFFF"/>
      </a:lt1>
      <a:dk2>
        <a:srgbClr val="44546A"/>
      </a:dk2>
      <a:lt2>
        <a:srgbClr val="E7E6E6"/>
      </a:lt2>
      <a:accent1>
        <a:srgbClr val="5B9BD5"/>
      </a:accent1>
      <a:accent2>
        <a:srgbClr val="ED7D31"/>
      </a:accent2>
      <a:accent3>
        <a:srgbClr val="A5A5A5"/>
      </a:accent3>
      <a:accent4>
        <a:srgbClr val="FFC000"/>
      </a:accent4>
      <a:accent5>
        <a:srgbClr val="4472C4"/>
      </a:accent5>
      <a:accent6>
        <a:srgbClr val="70AD47"/>
      </a:accent6>
      <a:hlink>
        <a:srgbClr val="0563C1"/>
      </a:hlink>
      <a:folHlink>
        <a:srgbClr val="954F72"/>
      </a:folHlink>
    </a:clrScheme>
    <a:fontScheme name="Office">
      <a:majorFont>
        <a:latin typeface="Calibri Light" panose="020F0302020204030204"/>
        <a:ea typeface=""/>
        <a:cs typeface=""/>
        <a:font script="Jpan" typeface="Yu Gothic Light"/>
        <a:font script="Hang" typeface="맑은 고딕"/>
        <a:font script="Hans" typeface="等线 Light"/>
        <a:font script="Hant" typeface="新細明體"/>
        <a:font script="Arab" typeface="Times New Roman"/>
        <a:font script="Hebr" typeface="Times New Roman"/>
        <a:font script="Thai" typeface="Tahoma"/>
        <a:font script="Ethi" typeface="Nyala"/>
        <a:font script="Beng" typeface="Vrinda"/>
        <a:font script="Gujr" typeface="Shruti"/>
        <a:font script="Khmr" typeface="MoolBoran"/>
        <a:font script="Knda" typeface="Tunga"/>
        <a:font script="Guru" typeface="Raavi"/>
        <a:font script="Cans" typeface="Euphemia"/>
        <a:font script="Cher" typeface="Plantagenet Cherokee"/>
        <a:font script="Yiii" typeface="Microsoft Yi Baiti"/>
        <a:font script="Tibt" typeface="Microsoft Himalaya"/>
        <a:font script="Thaa" typeface="MV Boli"/>
        <a:font script="Deva" typeface="Mangal"/>
        <a:font script="Telu" typeface="Gautami"/>
        <a:font script="Taml" typeface="Latha"/>
        <a:font script="Syrc" typeface="Estrangelo Edessa"/>
        <a:font script="Orya" typeface="Kalinga"/>
        <a:font script="Mlym" typeface="Kartika"/>
        <a:font script="Laoo" typeface="DokChampa"/>
        <a:font script="Sinh" typeface="Iskoola Pota"/>
        <a:font script="Mong" typeface="Mongolian Baiti"/>
        <a:font script="Viet" typeface="Times New Roman"/>
        <a:font script="Uigh" typeface="Microsoft Uighur"/>
        <a:font script="Geor" typeface="Sylfaen"/>
      </a:majorFont>
      <a:minorFont>
        <a:latin typeface="Calibri" panose="020F0502020204030204"/>
        <a:ea typeface=""/>
        <a:cs typeface=""/>
        <a:font script="Jpan" typeface="Yu Gothic"/>
        <a:font script="Hang" typeface="맑은 고딕"/>
        <a:font script="Hans" typeface="等线"/>
        <a:font script="Hant" typeface="新細明體"/>
        <a:font script="Arab" typeface="Arial"/>
        <a:font script="Hebr" typeface="Arial"/>
        <a:font script="Thai" typeface="Tahoma"/>
        <a:font script="Ethi" typeface="Nyala"/>
        <a:font script="Beng" typeface="Vrinda"/>
        <a:font script="Gujr" typeface="Shruti"/>
        <a:font script="Khmr" typeface="DaunPenh"/>
        <a:font script="Knda" typeface="Tunga"/>
        <a:font script="Guru" typeface="Raavi"/>
        <a:font script="Cans" typeface="Euphemia"/>
        <a:font script="Cher" typeface="Plantagenet Cherokee"/>
        <a:font script="Yiii" typeface="Microsoft Yi Baiti"/>
        <a:font script="Tibt" typeface="Microsoft Himalaya"/>
        <a:font script="Thaa" typeface="MV Boli"/>
        <a:font script="Deva" typeface="Mangal"/>
        <a:font script="Telu" typeface="Gautami"/>
        <a:font script="Taml" typeface="Latha"/>
        <a:font script="Syrc" typeface="Estrangelo Edessa"/>
        <a:font script="Orya" typeface="Kalinga"/>
        <a:font script="Mlym" typeface="Kartika"/>
        <a:font script="Laoo" typeface="DokChampa"/>
        <a:font script="Sinh" typeface="Iskoola Pota"/>
        <a:font script="Mong" typeface="Mongolian Baiti"/>
        <a:font script="Viet" typeface="Arial"/>
        <a:font script="Uigh" typeface="Microsoft Uighur"/>
        <a:font script="Geor" typeface="Sylfaen"/>
      </a:minorFont>
    </a:fontScheme>
    <a:fmtScheme name="Office">
      <a:fillStyleLst>
        <a:solidFill>
          <a:schemeClr val="phClr"/>
        </a:solidFill>
        <a:gradFill rotWithShape="1">
          <a:gsLst>
            <a:gs pos="0">
              <a:schemeClr val="phClr">
                <a:lumMod val="110000"/>
                <a:satMod val="105000"/>
                <a:tint val="67000"/>
              </a:schemeClr>
            </a:gs>
            <a:gs pos="50000">
              <a:schemeClr val="phClr">
                <a:lumMod val="105000"/>
                <a:satMod val="103000"/>
                <a:tint val="73000"/>
              </a:schemeClr>
            </a:gs>
            <a:gs pos="100000">
              <a:schemeClr val="phClr">
                <a:lumMod val="105000"/>
                <a:satMod val="109000"/>
                <a:tint val="81000"/>
              </a:schemeClr>
            </a:gs>
          </a:gsLst>
          <a:lin ang="5400000" scaled="0"/>
        </a:gradFill>
        <a:gradFill rotWithShape="1">
          <a:gsLst>
            <a:gs pos="0">
              <a:schemeClr val="phClr">
                <a:satMod val="103000"/>
                <a:lumMod val="102000"/>
                <a:tint val="94000"/>
              </a:schemeClr>
            </a:gs>
            <a:gs pos="50000">
              <a:schemeClr val="phClr">
                <a:satMod val="110000"/>
                <a:lumMod val="100000"/>
                <a:shade val="100000"/>
              </a:schemeClr>
            </a:gs>
            <a:gs pos="100000">
              <a:schemeClr val="phClr">
                <a:lumMod val="99000"/>
                <a:satMod val="120000"/>
                <a:shade val="78000"/>
              </a:schemeClr>
            </a:gs>
          </a:gsLst>
          <a:lin ang="5400000" scaled="0"/>
        </a:gradFill>
      </a:fillStyleLst>
      <a:lnStyleLst>
        <a:ln w="6350" cap="flat" cmpd="sng" algn="ctr">
          <a:solidFill>
            <a:schemeClr val="phClr"/>
          </a:solidFill>
          <a:prstDash val="solid"/>
          <a:miter lim="800000"/>
        </a:ln>
        <a:ln w="12700" cap="flat" cmpd="sng" algn="ctr">
          <a:solidFill>
            <a:schemeClr val="phClr"/>
          </a:solidFill>
          <a:prstDash val="solid"/>
          <a:miter lim="800000"/>
        </a:ln>
        <a:ln w="19050" cap="flat" cmpd="sng" algn="ctr">
          <a:solidFill>
            <a:schemeClr val="phClr"/>
          </a:solidFill>
          <a:prstDash val="solid"/>
          <a:miter lim="800000"/>
        </a:ln>
      </a:lnStyleLst>
      <a:effectStyleLst>
        <a:effectStyle>
          <a:effectLst/>
        </a:effectStyle>
        <a:effectStyle>
          <a:effectLst/>
        </a:effectStyle>
        <a:effectStyle>
          <a:effectLst>
            <a:outerShdw blurRad="57150" dist="19050" dir="5400000" algn="ctr" rotWithShape="0">
              <a:srgbClr val="000000">
                <a:alpha val="63000"/>
              </a:srgbClr>
            </a:outerShdw>
          </a:effectLst>
        </a:effectStyle>
      </a:effectStyleLst>
      <a:bgFillStyleLst>
        <a:solidFill>
          <a:schemeClr val="phClr"/>
        </a:solidFill>
        <a:solidFill>
          <a:schemeClr val="phClr">
            <a:tint val="95000"/>
            <a:satMod val="170000"/>
          </a:schemeClr>
        </a:solidFill>
        <a:gradFill rotWithShape="1">
          <a:gsLst>
            <a:gs pos="0">
              <a:schemeClr val="phClr">
                <a:tint val="93000"/>
                <a:satMod val="150000"/>
                <a:shade val="98000"/>
                <a:lumMod val="102000"/>
              </a:schemeClr>
            </a:gs>
            <a:gs pos="50000">
              <a:schemeClr val="phClr">
                <a:tint val="98000"/>
                <a:satMod val="130000"/>
                <a:shade val="90000"/>
                <a:lumMod val="103000"/>
              </a:schemeClr>
            </a:gs>
            <a:gs pos="100000">
              <a:schemeClr val="phClr">
                <a:shade val="63000"/>
                <a:satMod val="120000"/>
              </a:schemeClr>
            </a:gs>
          </a:gsLst>
          <a:lin ang="5400000" scaled="0"/>
        </a:gradFill>
      </a:bgFillStyleLst>
    </a:fmtScheme>
  </a:themeElements>
  <a:objectDefaults/>
  <a:extraClrSchemeLst/>
  <a:extLst>
    <a:ext uri="{05A4C25C-085E-4340-85A3-A5531E510DB2}">
      <thm15:themeFamily xmlns:thm15="http://schemas.microsoft.com/office/thememl/2012/main" name="Office Theme" id="{62F939B6-93AF-4DB8-9C6B-D6C7DFDC589F}" vid="{4A3C46E8-61CC-4603-A589-7422A47A8E4A}"/>
    </a:ext>
  </a:extLst>
</a:theme>
</file>

<file path=xl/worksheets/_rels/sheet1.xml.rels><?xml version="1.0" encoding="UTF-8" standalone="yes"?>
<Relationships xmlns="http://schemas.openxmlformats.org/package/2006/relationships"><Relationship Id="rId1" Type="http://schemas.openxmlformats.org/officeDocument/2006/relationships/printerSettings" Target="../printerSettings/printerSettings1.bin"/></Relationships>
</file>

<file path=xl/worksheets/sheet1.xml><?xml version="1.0" encoding="utf-8"?>
<worksheet xmlns="http://schemas.openxmlformats.org/spreadsheetml/2006/main" xmlns:r="http://schemas.openxmlformats.org/officeDocument/2006/relationships" xmlns:mc="http://schemas.openxmlformats.org/markup-compatibility/2006" xmlns:x14ac="http://schemas.microsoft.com/office/spreadsheetml/2009/9/ac" xmlns:xr="http://schemas.microsoft.com/office/spreadsheetml/2014/revision" xmlns:xr2="http://schemas.microsoft.com/office/spreadsheetml/2015/revision2" xmlns:xr3="http://schemas.microsoft.com/office/spreadsheetml/2016/revision3" mc:Ignorable="x14ac xr xr2 xr3" xr:uid="{00000000-0001-0000-0000-000000000000}">
  <sheetPr>
    <pageSetUpPr fitToPage="1"/>
  </sheetPr>
  <dimension ref="A1:EH229"/>
  <sheetViews>
    <sheetView showGridLines="0" tabSelected="1" zoomScaleNormal="100" workbookViewId="0">
      <selection sqref="A1:G1"/>
    </sheetView>
  </sheetViews>
  <sheetFormatPr defaultRowHeight="15.75" x14ac:dyDescent="0.25"/>
  <cols>
    <col min="1" max="1" width="10.5703125" style="17" customWidth="1"/>
    <col min="2" max="2" width="35.28515625" style="15" customWidth="1"/>
    <col min="3" max="3" width="91.7109375" style="15" customWidth="1"/>
    <col min="4" max="4" width="18.28515625" style="15" bestFit="1" customWidth="1"/>
    <col min="5" max="5" width="17.140625" style="15" customWidth="1"/>
    <col min="6" max="6" width="17.140625" style="16" customWidth="1"/>
    <col min="7" max="7" width="20.85546875" style="16" customWidth="1"/>
    <col min="8" max="16384" width="9.140625" style="15"/>
  </cols>
  <sheetData>
    <row r="1" spans="1:7" ht="15" x14ac:dyDescent="0.25">
      <c r="A1" s="85" t="s">
        <v>318</v>
      </c>
      <c r="B1" s="85"/>
      <c r="C1" s="85"/>
      <c r="D1" s="85"/>
      <c r="E1" s="85"/>
      <c r="F1" s="85"/>
      <c r="G1" s="85"/>
    </row>
    <row r="3" spans="1:7" ht="15" x14ac:dyDescent="0.25">
      <c r="A3" s="1" t="s">
        <v>326</v>
      </c>
    </row>
    <row r="4" spans="1:7" x14ac:dyDescent="0.25">
      <c r="B4" s="18"/>
    </row>
    <row r="5" spans="1:7" ht="15" x14ac:dyDescent="0.25">
      <c r="A5" s="1">
        <v>1</v>
      </c>
      <c r="B5" s="86" t="s">
        <v>319</v>
      </c>
      <c r="C5" s="86"/>
      <c r="D5" s="86"/>
      <c r="E5" s="86"/>
      <c r="F5" s="86"/>
    </row>
    <row r="6" spans="1:7" ht="44.25" customHeight="1" x14ac:dyDescent="0.25">
      <c r="A6" s="1"/>
      <c r="B6" s="87" t="s">
        <v>327</v>
      </c>
      <c r="C6" s="88"/>
      <c r="D6" s="88"/>
      <c r="E6" s="88"/>
      <c r="F6" s="88"/>
    </row>
    <row r="7" spans="1:7" ht="15" x14ac:dyDescent="0.25">
      <c r="A7" s="1"/>
      <c r="B7" s="2"/>
      <c r="C7" s="2"/>
      <c r="D7" s="2"/>
      <c r="E7" s="2"/>
      <c r="F7" s="2"/>
    </row>
    <row r="8" spans="1:7" ht="15" x14ac:dyDescent="0.25">
      <c r="A8" s="1">
        <v>2</v>
      </c>
      <c r="B8" s="86" t="s">
        <v>320</v>
      </c>
      <c r="C8" s="86"/>
      <c r="D8" s="86"/>
      <c r="E8" s="86"/>
      <c r="F8" s="86"/>
    </row>
    <row r="9" spans="1:7" ht="15" x14ac:dyDescent="0.25">
      <c r="A9" s="1"/>
      <c r="B9" s="89" t="s">
        <v>321</v>
      </c>
      <c r="C9" s="89"/>
      <c r="D9" s="89"/>
      <c r="E9" s="89"/>
      <c r="F9" s="89"/>
    </row>
    <row r="10" spans="1:7" ht="15" x14ac:dyDescent="0.25">
      <c r="A10" s="1"/>
      <c r="B10" s="89" t="s">
        <v>317</v>
      </c>
      <c r="C10" s="89"/>
      <c r="D10" s="89"/>
      <c r="E10" s="89"/>
      <c r="F10" s="89"/>
    </row>
    <row r="11" spans="1:7" ht="15" x14ac:dyDescent="0.25">
      <c r="A11" s="1"/>
      <c r="B11" s="89" t="s">
        <v>322</v>
      </c>
      <c r="C11" s="89"/>
      <c r="D11" s="89"/>
      <c r="E11" s="89"/>
      <c r="F11" s="89"/>
    </row>
    <row r="12" spans="1:7" ht="15" x14ac:dyDescent="0.25">
      <c r="A12" s="1"/>
      <c r="B12" s="89" t="s">
        <v>323</v>
      </c>
      <c r="C12" s="89"/>
      <c r="D12" s="89"/>
      <c r="E12" s="89"/>
      <c r="F12" s="89"/>
    </row>
    <row r="13" spans="1:7" ht="15" x14ac:dyDescent="0.25">
      <c r="A13" s="1"/>
      <c r="B13" s="89" t="s">
        <v>324</v>
      </c>
      <c r="C13" s="89"/>
      <c r="D13" s="89"/>
      <c r="E13" s="89"/>
      <c r="F13" s="89"/>
    </row>
    <row r="14" spans="1:7" ht="15" x14ac:dyDescent="0.25">
      <c r="A14" s="1"/>
      <c r="B14" s="2"/>
      <c r="C14" s="2"/>
      <c r="D14" s="2"/>
      <c r="E14" s="2"/>
      <c r="F14" s="2"/>
    </row>
    <row r="15" spans="1:7" ht="15" x14ac:dyDescent="0.25">
      <c r="A15" s="1">
        <v>3</v>
      </c>
      <c r="B15" s="86" t="s">
        <v>325</v>
      </c>
      <c r="C15" s="86"/>
      <c r="D15" s="86"/>
      <c r="E15" s="86"/>
      <c r="F15" s="86"/>
    </row>
    <row r="16" spans="1:7" ht="15" x14ac:dyDescent="0.25">
      <c r="A16" s="1"/>
      <c r="B16" s="2"/>
      <c r="C16" s="2"/>
      <c r="D16" s="2"/>
      <c r="E16" s="2"/>
      <c r="F16" s="2"/>
    </row>
    <row r="17" spans="1:15" ht="18" customHeight="1" x14ac:dyDescent="0.25">
      <c r="A17" s="92" t="s">
        <v>328</v>
      </c>
      <c r="B17" s="92"/>
      <c r="C17" s="92"/>
      <c r="D17" s="92"/>
      <c r="E17" s="92"/>
      <c r="F17" s="92"/>
      <c r="G17" s="92"/>
    </row>
    <row r="18" spans="1:15" x14ac:dyDescent="0.25">
      <c r="B18" s="18"/>
    </row>
    <row r="19" spans="1:15" ht="50.85" customHeight="1" x14ac:dyDescent="0.25">
      <c r="A19" s="97" t="s">
        <v>0</v>
      </c>
      <c r="B19" s="98"/>
      <c r="C19" s="98"/>
      <c r="D19" s="98"/>
      <c r="E19" s="98"/>
      <c r="F19" s="98"/>
      <c r="G19" s="99"/>
    </row>
    <row r="20" spans="1:15" s="19" customFormat="1" ht="48" customHeight="1" x14ac:dyDescent="0.25">
      <c r="A20" s="55" t="s">
        <v>1</v>
      </c>
      <c r="B20" s="56" t="s">
        <v>2</v>
      </c>
      <c r="C20" s="57" t="s">
        <v>3</v>
      </c>
      <c r="D20" s="58" t="s">
        <v>4</v>
      </c>
      <c r="E20" s="58" t="s">
        <v>5</v>
      </c>
      <c r="F20" s="59" t="s">
        <v>303</v>
      </c>
      <c r="G20" s="59" t="s">
        <v>304</v>
      </c>
    </row>
    <row r="21" spans="1:15" ht="63.75" x14ac:dyDescent="0.25">
      <c r="A21" s="90" t="s">
        <v>307</v>
      </c>
      <c r="B21" s="26" t="s">
        <v>6</v>
      </c>
      <c r="C21" s="26" t="s">
        <v>7</v>
      </c>
      <c r="D21" s="27" t="s">
        <v>8</v>
      </c>
      <c r="E21" s="27">
        <v>160</v>
      </c>
      <c r="F21" s="20"/>
      <c r="G21" s="60">
        <f>TRUNC(E21*F21,2)</f>
        <v>0</v>
      </c>
      <c r="H21" s="9"/>
      <c r="I21" s="9"/>
      <c r="J21" s="9"/>
      <c r="K21" s="9"/>
      <c r="L21" s="9"/>
      <c r="M21" s="9"/>
      <c r="N21" s="9"/>
      <c r="O21" s="9"/>
    </row>
    <row r="22" spans="1:15" ht="63.75" x14ac:dyDescent="0.25">
      <c r="A22" s="91"/>
      <c r="B22" s="26" t="s">
        <v>6</v>
      </c>
      <c r="C22" s="26" t="s">
        <v>7</v>
      </c>
      <c r="D22" s="27" t="s">
        <v>9</v>
      </c>
      <c r="E22" s="27">
        <v>200</v>
      </c>
      <c r="F22" s="20"/>
      <c r="G22" s="60">
        <f t="shared" ref="G22:G85" si="0">TRUNC(E22*F22,2)</f>
        <v>0</v>
      </c>
      <c r="H22" s="9"/>
      <c r="I22" s="9"/>
      <c r="J22" s="9"/>
      <c r="K22" s="9"/>
      <c r="L22" s="9"/>
      <c r="M22" s="9"/>
      <c r="N22" s="9"/>
      <c r="O22" s="9"/>
    </row>
    <row r="23" spans="1:15" ht="63.75" x14ac:dyDescent="0.25">
      <c r="A23" s="91"/>
      <c r="B23" s="26" t="s">
        <v>10</v>
      </c>
      <c r="C23" s="26" t="s">
        <v>11</v>
      </c>
      <c r="D23" s="27" t="s">
        <v>8</v>
      </c>
      <c r="E23" s="27">
        <v>20</v>
      </c>
      <c r="F23" s="20"/>
      <c r="G23" s="60">
        <f t="shared" si="0"/>
        <v>0</v>
      </c>
      <c r="H23" s="9"/>
      <c r="I23" s="9"/>
      <c r="J23" s="9"/>
      <c r="K23" s="9"/>
      <c r="L23" s="9"/>
      <c r="M23" s="9"/>
      <c r="N23" s="9"/>
      <c r="O23" s="9"/>
    </row>
    <row r="24" spans="1:15" ht="63.75" x14ac:dyDescent="0.25">
      <c r="A24" s="91"/>
      <c r="B24" s="26" t="s">
        <v>10</v>
      </c>
      <c r="C24" s="26" t="s">
        <v>11</v>
      </c>
      <c r="D24" s="27" t="s">
        <v>9</v>
      </c>
      <c r="E24" s="27">
        <v>30</v>
      </c>
      <c r="F24" s="20"/>
      <c r="G24" s="60">
        <f t="shared" si="0"/>
        <v>0</v>
      </c>
      <c r="H24" s="9"/>
      <c r="I24" s="9"/>
      <c r="J24" s="9"/>
      <c r="K24" s="9"/>
      <c r="L24" s="9"/>
      <c r="M24" s="9"/>
      <c r="N24" s="9"/>
      <c r="O24" s="9"/>
    </row>
    <row r="25" spans="1:15" ht="76.5" x14ac:dyDescent="0.25">
      <c r="A25" s="91"/>
      <c r="B25" s="28" t="s">
        <v>12</v>
      </c>
      <c r="C25" s="26" t="s">
        <v>13</v>
      </c>
      <c r="D25" s="27" t="s">
        <v>8</v>
      </c>
      <c r="E25" s="27">
        <v>150</v>
      </c>
      <c r="F25" s="20"/>
      <c r="G25" s="60">
        <f t="shared" si="0"/>
        <v>0</v>
      </c>
      <c r="H25" s="9"/>
      <c r="I25" s="9"/>
      <c r="J25" s="9"/>
      <c r="K25" s="9"/>
      <c r="L25" s="9"/>
      <c r="M25" s="9"/>
      <c r="N25" s="9"/>
      <c r="O25" s="9"/>
    </row>
    <row r="26" spans="1:15" ht="76.5" x14ac:dyDescent="0.25">
      <c r="A26" s="91"/>
      <c r="B26" s="28" t="s">
        <v>12</v>
      </c>
      <c r="C26" s="26" t="s">
        <v>13</v>
      </c>
      <c r="D26" s="27" t="s">
        <v>9</v>
      </c>
      <c r="E26" s="27">
        <v>200</v>
      </c>
      <c r="F26" s="20"/>
      <c r="G26" s="60">
        <f t="shared" si="0"/>
        <v>0</v>
      </c>
      <c r="H26" s="9"/>
      <c r="I26" s="9"/>
      <c r="J26" s="9"/>
      <c r="K26" s="9"/>
      <c r="L26" s="9"/>
      <c r="M26" s="9"/>
      <c r="N26" s="9"/>
      <c r="O26" s="9"/>
    </row>
    <row r="27" spans="1:15" ht="51" x14ac:dyDescent="0.25">
      <c r="A27" s="91"/>
      <c r="B27" s="26" t="s">
        <v>14</v>
      </c>
      <c r="C27" s="26" t="s">
        <v>15</v>
      </c>
      <c r="D27" s="27" t="s">
        <v>8</v>
      </c>
      <c r="E27" s="27">
        <v>30</v>
      </c>
      <c r="F27" s="20"/>
      <c r="G27" s="60">
        <f t="shared" si="0"/>
        <v>0</v>
      </c>
      <c r="H27" s="9"/>
      <c r="I27" s="9"/>
      <c r="J27" s="9"/>
      <c r="K27" s="9"/>
      <c r="L27" s="9"/>
      <c r="M27" s="9"/>
      <c r="N27" s="9"/>
      <c r="O27" s="9"/>
    </row>
    <row r="28" spans="1:15" ht="51" x14ac:dyDescent="0.25">
      <c r="A28" s="91"/>
      <c r="B28" s="26" t="s">
        <v>14</v>
      </c>
      <c r="C28" s="26" t="s">
        <v>15</v>
      </c>
      <c r="D28" s="27" t="s">
        <v>9</v>
      </c>
      <c r="E28" s="27">
        <v>50</v>
      </c>
      <c r="F28" s="20"/>
      <c r="G28" s="60">
        <f t="shared" si="0"/>
        <v>0</v>
      </c>
      <c r="H28" s="9"/>
      <c r="I28" s="9"/>
      <c r="J28" s="9"/>
      <c r="K28" s="9"/>
      <c r="L28" s="9"/>
      <c r="M28" s="9"/>
      <c r="N28" s="9"/>
      <c r="O28" s="9"/>
    </row>
    <row r="29" spans="1:15" ht="76.5" x14ac:dyDescent="0.25">
      <c r="A29" s="91"/>
      <c r="B29" s="26" t="s">
        <v>16</v>
      </c>
      <c r="C29" s="26" t="s">
        <v>17</v>
      </c>
      <c r="D29" s="27" t="s">
        <v>8</v>
      </c>
      <c r="E29" s="27">
        <v>130</v>
      </c>
      <c r="F29" s="20"/>
      <c r="G29" s="60">
        <f t="shared" si="0"/>
        <v>0</v>
      </c>
      <c r="H29" s="9"/>
      <c r="I29" s="9"/>
      <c r="J29" s="9"/>
      <c r="K29" s="9"/>
      <c r="L29" s="9"/>
      <c r="M29" s="9"/>
      <c r="N29" s="9"/>
      <c r="O29" s="9"/>
    </row>
    <row r="30" spans="1:15" ht="76.5" x14ac:dyDescent="0.25">
      <c r="A30" s="91"/>
      <c r="B30" s="26" t="s">
        <v>16</v>
      </c>
      <c r="C30" s="26" t="s">
        <v>17</v>
      </c>
      <c r="D30" s="27" t="s">
        <v>9</v>
      </c>
      <c r="E30" s="27">
        <v>150</v>
      </c>
      <c r="F30" s="20"/>
      <c r="G30" s="60">
        <f t="shared" si="0"/>
        <v>0</v>
      </c>
      <c r="H30" s="9"/>
      <c r="I30" s="9"/>
      <c r="J30" s="9"/>
      <c r="K30" s="9"/>
      <c r="L30" s="9"/>
      <c r="M30" s="9"/>
      <c r="N30" s="9"/>
      <c r="O30" s="9"/>
    </row>
    <row r="31" spans="1:15" ht="38.25" x14ac:dyDescent="0.25">
      <c r="A31" s="91"/>
      <c r="B31" s="29" t="s">
        <v>269</v>
      </c>
      <c r="C31" s="30" t="s">
        <v>270</v>
      </c>
      <c r="D31" s="27" t="s">
        <v>314</v>
      </c>
      <c r="E31" s="31">
        <v>30</v>
      </c>
      <c r="F31" s="20"/>
      <c r="G31" s="60">
        <f t="shared" si="0"/>
        <v>0</v>
      </c>
      <c r="H31" s="9"/>
      <c r="I31" s="9"/>
      <c r="J31" s="9"/>
      <c r="K31" s="9"/>
      <c r="L31" s="9"/>
      <c r="M31" s="9"/>
      <c r="N31" s="9"/>
      <c r="O31" s="9"/>
    </row>
    <row r="32" spans="1:15" ht="38.25" x14ac:dyDescent="0.25">
      <c r="A32" s="91"/>
      <c r="B32" s="32" t="s">
        <v>271</v>
      </c>
      <c r="C32" s="30" t="s">
        <v>272</v>
      </c>
      <c r="D32" s="27" t="s">
        <v>314</v>
      </c>
      <c r="E32" s="31">
        <v>30</v>
      </c>
      <c r="F32" s="20"/>
      <c r="G32" s="60">
        <f t="shared" si="0"/>
        <v>0</v>
      </c>
      <c r="H32" s="9"/>
      <c r="I32" s="9"/>
      <c r="J32" s="9"/>
      <c r="K32" s="9"/>
      <c r="L32" s="9"/>
      <c r="M32" s="9"/>
      <c r="N32" s="9"/>
      <c r="O32" s="9"/>
    </row>
    <row r="33" spans="1:15" ht="35.1" customHeight="1" x14ac:dyDescent="0.25">
      <c r="A33" s="76" t="s">
        <v>310</v>
      </c>
      <c r="B33" s="33" t="s">
        <v>18</v>
      </c>
      <c r="C33" s="34" t="s">
        <v>19</v>
      </c>
      <c r="D33" s="27" t="s">
        <v>20</v>
      </c>
      <c r="E33" s="27">
        <v>250</v>
      </c>
      <c r="F33" s="20"/>
      <c r="G33" s="60">
        <f t="shared" si="0"/>
        <v>0</v>
      </c>
      <c r="H33" s="9"/>
      <c r="I33" s="9"/>
      <c r="J33" s="9"/>
      <c r="K33" s="9"/>
      <c r="L33" s="9"/>
      <c r="M33" s="9"/>
      <c r="N33" s="9"/>
      <c r="O33" s="9"/>
    </row>
    <row r="34" spans="1:15" ht="35.1" customHeight="1" x14ac:dyDescent="0.25">
      <c r="A34" s="76"/>
      <c r="B34" s="33" t="s">
        <v>21</v>
      </c>
      <c r="C34" s="26" t="s">
        <v>22</v>
      </c>
      <c r="D34" s="27" t="s">
        <v>20</v>
      </c>
      <c r="E34" s="27">
        <v>20</v>
      </c>
      <c r="F34" s="20"/>
      <c r="G34" s="60">
        <f t="shared" si="0"/>
        <v>0</v>
      </c>
      <c r="H34" s="9"/>
      <c r="I34" s="9"/>
      <c r="J34" s="9"/>
      <c r="K34" s="9"/>
      <c r="L34" s="9"/>
      <c r="M34" s="9"/>
      <c r="N34" s="9"/>
      <c r="O34" s="9"/>
    </row>
    <row r="35" spans="1:15" ht="15" x14ac:dyDescent="0.25">
      <c r="A35" s="76"/>
      <c r="B35" s="77" t="s">
        <v>23</v>
      </c>
      <c r="C35" s="26" t="s">
        <v>24</v>
      </c>
      <c r="D35" s="27" t="s">
        <v>25</v>
      </c>
      <c r="E35" s="27">
        <v>20</v>
      </c>
      <c r="F35" s="20"/>
      <c r="G35" s="60">
        <f t="shared" si="0"/>
        <v>0</v>
      </c>
      <c r="H35" s="9"/>
      <c r="I35" s="9"/>
      <c r="J35" s="9"/>
      <c r="K35" s="9"/>
      <c r="L35" s="9"/>
      <c r="M35" s="9"/>
      <c r="N35" s="9"/>
      <c r="O35" s="9"/>
    </row>
    <row r="36" spans="1:15" ht="15" x14ac:dyDescent="0.25">
      <c r="A36" s="76"/>
      <c r="B36" s="77"/>
      <c r="C36" s="26" t="s">
        <v>26</v>
      </c>
      <c r="D36" s="27" t="s">
        <v>25</v>
      </c>
      <c r="E36" s="27">
        <v>15</v>
      </c>
      <c r="F36" s="20"/>
      <c r="G36" s="60">
        <f t="shared" si="0"/>
        <v>0</v>
      </c>
      <c r="H36" s="9"/>
      <c r="I36" s="9"/>
      <c r="J36" s="9"/>
      <c r="K36" s="9"/>
      <c r="L36" s="9"/>
      <c r="M36" s="9"/>
      <c r="N36" s="9"/>
      <c r="O36" s="9"/>
    </row>
    <row r="37" spans="1:15" ht="45.2" customHeight="1" x14ac:dyDescent="0.25">
      <c r="A37" s="76"/>
      <c r="B37" s="33" t="s">
        <v>27</v>
      </c>
      <c r="C37" s="33" t="s">
        <v>28</v>
      </c>
      <c r="D37" s="27" t="s">
        <v>25</v>
      </c>
      <c r="E37" s="27">
        <v>350</v>
      </c>
      <c r="F37" s="20"/>
      <c r="G37" s="60">
        <f t="shared" si="0"/>
        <v>0</v>
      </c>
      <c r="H37" s="9"/>
      <c r="I37" s="9"/>
      <c r="J37" s="9"/>
      <c r="K37" s="9"/>
      <c r="L37" s="9"/>
      <c r="M37" s="9"/>
      <c r="N37" s="9"/>
      <c r="O37" s="9"/>
    </row>
    <row r="38" spans="1:15" ht="57.6" customHeight="1" x14ac:dyDescent="0.25">
      <c r="A38" s="76"/>
      <c r="B38" s="35" t="s">
        <v>29</v>
      </c>
      <c r="C38" s="36" t="s">
        <v>30</v>
      </c>
      <c r="D38" s="27" t="s">
        <v>20</v>
      </c>
      <c r="E38" s="27">
        <v>1500</v>
      </c>
      <c r="F38" s="20"/>
      <c r="G38" s="60">
        <f t="shared" si="0"/>
        <v>0</v>
      </c>
      <c r="H38" s="9"/>
      <c r="I38" s="9"/>
      <c r="J38" s="9"/>
      <c r="K38" s="9"/>
      <c r="L38" s="9"/>
      <c r="M38" s="9"/>
      <c r="N38" s="9"/>
      <c r="O38" s="9"/>
    </row>
    <row r="39" spans="1:15" ht="15" x14ac:dyDescent="0.25">
      <c r="A39" s="76"/>
      <c r="B39" s="33" t="s">
        <v>31</v>
      </c>
      <c r="C39" s="26" t="s">
        <v>32</v>
      </c>
      <c r="D39" s="27" t="s">
        <v>25</v>
      </c>
      <c r="E39" s="27">
        <v>700</v>
      </c>
      <c r="F39" s="20"/>
      <c r="G39" s="60">
        <f t="shared" si="0"/>
        <v>0</v>
      </c>
      <c r="H39" s="9"/>
      <c r="I39" s="9"/>
      <c r="J39" s="9"/>
      <c r="K39" s="9"/>
      <c r="L39" s="9"/>
      <c r="M39" s="9"/>
      <c r="N39" s="9"/>
      <c r="O39" s="9"/>
    </row>
    <row r="40" spans="1:15" ht="15" x14ac:dyDescent="0.25">
      <c r="A40" s="76"/>
      <c r="B40" s="77" t="s">
        <v>33</v>
      </c>
      <c r="C40" s="26" t="s">
        <v>34</v>
      </c>
      <c r="D40" s="27" t="s">
        <v>25</v>
      </c>
      <c r="E40" s="27">
        <v>8000</v>
      </c>
      <c r="F40" s="20"/>
      <c r="G40" s="60">
        <f t="shared" si="0"/>
        <v>0</v>
      </c>
      <c r="H40" s="9"/>
      <c r="I40" s="9"/>
      <c r="J40" s="9"/>
      <c r="K40" s="9"/>
      <c r="L40" s="9"/>
      <c r="M40" s="9"/>
      <c r="N40" s="9"/>
      <c r="O40" s="9"/>
    </row>
    <row r="41" spans="1:15" ht="15" x14ac:dyDescent="0.25">
      <c r="A41" s="76"/>
      <c r="B41" s="77"/>
      <c r="C41" s="26" t="s">
        <v>35</v>
      </c>
      <c r="D41" s="27" t="s">
        <v>25</v>
      </c>
      <c r="E41" s="27">
        <v>1600</v>
      </c>
      <c r="F41" s="20"/>
      <c r="G41" s="60">
        <f t="shared" si="0"/>
        <v>0</v>
      </c>
      <c r="H41" s="9"/>
      <c r="I41" s="9"/>
      <c r="J41" s="9"/>
      <c r="K41" s="9"/>
      <c r="L41" s="9"/>
      <c r="M41" s="9"/>
      <c r="N41" s="9"/>
      <c r="O41" s="9"/>
    </row>
    <row r="42" spans="1:15" ht="38.25" x14ac:dyDescent="0.25">
      <c r="A42" s="76"/>
      <c r="B42" s="77" t="s">
        <v>36</v>
      </c>
      <c r="C42" s="33" t="s">
        <v>37</v>
      </c>
      <c r="D42" s="37" t="s">
        <v>80</v>
      </c>
      <c r="E42" s="37">
        <v>500</v>
      </c>
      <c r="F42" s="62"/>
      <c r="G42" s="60">
        <f t="shared" si="0"/>
        <v>0</v>
      </c>
      <c r="H42" s="9"/>
      <c r="I42" s="9"/>
      <c r="J42" s="9"/>
      <c r="K42" s="9"/>
      <c r="L42" s="9"/>
      <c r="M42" s="9"/>
      <c r="N42" s="9"/>
      <c r="O42" s="9"/>
    </row>
    <row r="43" spans="1:15" ht="38.25" x14ac:dyDescent="0.25">
      <c r="A43" s="76"/>
      <c r="B43" s="77"/>
      <c r="C43" s="33" t="s">
        <v>38</v>
      </c>
      <c r="D43" s="37" t="s">
        <v>80</v>
      </c>
      <c r="E43" s="37">
        <v>600</v>
      </c>
      <c r="F43" s="62"/>
      <c r="G43" s="60">
        <f t="shared" si="0"/>
        <v>0</v>
      </c>
      <c r="H43" s="9"/>
      <c r="I43" s="9"/>
      <c r="J43" s="9"/>
      <c r="K43" s="9"/>
      <c r="L43" s="9"/>
      <c r="M43" s="9"/>
      <c r="N43" s="9"/>
      <c r="O43" s="9"/>
    </row>
    <row r="44" spans="1:15" ht="15" x14ac:dyDescent="0.25">
      <c r="A44" s="91" t="s">
        <v>309</v>
      </c>
      <c r="B44" s="33" t="s">
        <v>39</v>
      </c>
      <c r="C44" s="33" t="s">
        <v>40</v>
      </c>
      <c r="D44" s="27" t="s">
        <v>41</v>
      </c>
      <c r="E44" s="27">
        <v>1000</v>
      </c>
      <c r="F44" s="20"/>
      <c r="G44" s="60">
        <f t="shared" si="0"/>
        <v>0</v>
      </c>
      <c r="H44" s="9"/>
      <c r="I44" s="9"/>
      <c r="J44" s="9"/>
      <c r="K44" s="9"/>
      <c r="L44" s="9"/>
      <c r="M44" s="9"/>
      <c r="N44" s="9"/>
      <c r="O44" s="9"/>
    </row>
    <row r="45" spans="1:15" ht="15" x14ac:dyDescent="0.25">
      <c r="A45" s="91"/>
      <c r="B45" s="33" t="s">
        <v>42</v>
      </c>
      <c r="C45" s="33" t="s">
        <v>43</v>
      </c>
      <c r="D45" s="27" t="s">
        <v>41</v>
      </c>
      <c r="E45" s="27">
        <v>40</v>
      </c>
      <c r="F45" s="20"/>
      <c r="G45" s="60">
        <f t="shared" si="0"/>
        <v>0</v>
      </c>
      <c r="H45" s="9"/>
      <c r="I45" s="9"/>
      <c r="J45" s="9"/>
      <c r="K45" s="9"/>
      <c r="L45" s="9"/>
      <c r="M45" s="9"/>
      <c r="N45" s="9"/>
      <c r="O45" s="9"/>
    </row>
    <row r="46" spans="1:15" ht="15" x14ac:dyDescent="0.25">
      <c r="A46" s="91"/>
      <c r="B46" s="33" t="s">
        <v>44</v>
      </c>
      <c r="C46" s="26" t="s">
        <v>45</v>
      </c>
      <c r="D46" s="27" t="s">
        <v>41</v>
      </c>
      <c r="E46" s="27">
        <v>100</v>
      </c>
      <c r="F46" s="20"/>
      <c r="G46" s="60">
        <f t="shared" si="0"/>
        <v>0</v>
      </c>
      <c r="H46" s="9"/>
      <c r="I46" s="9"/>
      <c r="J46" s="9"/>
      <c r="K46" s="9"/>
      <c r="L46" s="9"/>
      <c r="M46" s="9"/>
      <c r="N46" s="9"/>
      <c r="O46" s="9"/>
    </row>
    <row r="47" spans="1:15" ht="15" x14ac:dyDescent="0.25">
      <c r="A47" s="91"/>
      <c r="B47" s="33" t="s">
        <v>46</v>
      </c>
      <c r="C47" s="26" t="s">
        <v>47</v>
      </c>
      <c r="D47" s="27" t="s">
        <v>41</v>
      </c>
      <c r="E47" s="27">
        <v>100</v>
      </c>
      <c r="F47" s="20"/>
      <c r="G47" s="60">
        <f t="shared" si="0"/>
        <v>0</v>
      </c>
      <c r="H47" s="9"/>
      <c r="I47" s="9"/>
      <c r="J47" s="9"/>
      <c r="K47" s="9"/>
      <c r="L47" s="9"/>
      <c r="M47" s="9"/>
      <c r="N47" s="9"/>
      <c r="O47" s="9"/>
    </row>
    <row r="48" spans="1:15" ht="15" x14ac:dyDescent="0.25">
      <c r="A48" s="91"/>
      <c r="B48" s="33" t="s">
        <v>48</v>
      </c>
      <c r="C48" s="26" t="s">
        <v>49</v>
      </c>
      <c r="D48" s="27" t="s">
        <v>41</v>
      </c>
      <c r="E48" s="27">
        <v>20</v>
      </c>
      <c r="F48" s="20"/>
      <c r="G48" s="60">
        <f t="shared" si="0"/>
        <v>0</v>
      </c>
      <c r="H48" s="9"/>
      <c r="I48" s="9"/>
      <c r="J48" s="9"/>
      <c r="K48" s="9"/>
      <c r="L48" s="9"/>
      <c r="M48" s="9"/>
      <c r="N48" s="9"/>
      <c r="O48" s="9"/>
    </row>
    <row r="49" spans="1:15" ht="15" x14ac:dyDescent="0.25">
      <c r="A49" s="91"/>
      <c r="B49" s="33" t="s">
        <v>50</v>
      </c>
      <c r="C49" s="26" t="s">
        <v>51</v>
      </c>
      <c r="D49" s="27" t="s">
        <v>41</v>
      </c>
      <c r="E49" s="27">
        <v>50</v>
      </c>
      <c r="F49" s="20"/>
      <c r="G49" s="60">
        <f t="shared" si="0"/>
        <v>0</v>
      </c>
      <c r="H49" s="9"/>
      <c r="I49" s="9"/>
      <c r="J49" s="9"/>
      <c r="K49" s="9"/>
      <c r="L49" s="9"/>
      <c r="M49" s="9"/>
      <c r="N49" s="9"/>
      <c r="O49" s="9"/>
    </row>
    <row r="50" spans="1:15" ht="15" x14ac:dyDescent="0.25">
      <c r="A50" s="91"/>
      <c r="B50" s="33" t="s">
        <v>52</v>
      </c>
      <c r="C50" s="26" t="s">
        <v>53</v>
      </c>
      <c r="D50" s="27" t="s">
        <v>41</v>
      </c>
      <c r="E50" s="27">
        <v>3000</v>
      </c>
      <c r="F50" s="20"/>
      <c r="G50" s="60">
        <f t="shared" si="0"/>
        <v>0</v>
      </c>
      <c r="H50" s="9"/>
      <c r="I50" s="9"/>
      <c r="J50" s="9"/>
      <c r="K50" s="9"/>
      <c r="L50" s="9"/>
      <c r="M50" s="9"/>
      <c r="N50" s="9"/>
      <c r="O50" s="9"/>
    </row>
    <row r="51" spans="1:15" ht="25.5" x14ac:dyDescent="0.25">
      <c r="A51" s="91"/>
      <c r="B51" s="33" t="s">
        <v>54</v>
      </c>
      <c r="C51" s="26" t="s">
        <v>55</v>
      </c>
      <c r="D51" s="27" t="s">
        <v>41</v>
      </c>
      <c r="E51" s="27">
        <v>150</v>
      </c>
      <c r="F51" s="20"/>
      <c r="G51" s="60">
        <f t="shared" si="0"/>
        <v>0</v>
      </c>
      <c r="H51" s="9"/>
      <c r="I51" s="9"/>
      <c r="J51" s="9"/>
      <c r="K51" s="9"/>
      <c r="L51" s="9"/>
      <c r="M51" s="9"/>
      <c r="N51" s="9"/>
      <c r="O51" s="9"/>
    </row>
    <row r="52" spans="1:15" ht="38.25" x14ac:dyDescent="0.25">
      <c r="A52" s="91"/>
      <c r="B52" s="33" t="s">
        <v>56</v>
      </c>
      <c r="C52" s="33" t="s">
        <v>57</v>
      </c>
      <c r="D52" s="27" t="s">
        <v>58</v>
      </c>
      <c r="E52" s="27">
        <v>100</v>
      </c>
      <c r="F52" s="20"/>
      <c r="G52" s="60">
        <f t="shared" si="0"/>
        <v>0</v>
      </c>
      <c r="H52" s="9"/>
      <c r="I52" s="9"/>
      <c r="J52" s="9"/>
      <c r="K52" s="9"/>
      <c r="L52" s="9"/>
      <c r="M52" s="9"/>
      <c r="N52" s="9"/>
      <c r="O52" s="9"/>
    </row>
    <row r="53" spans="1:15" ht="15" x14ac:dyDescent="0.25">
      <c r="A53" s="91"/>
      <c r="B53" s="33" t="s">
        <v>59</v>
      </c>
      <c r="C53" s="26" t="s">
        <v>60</v>
      </c>
      <c r="D53" s="27" t="s">
        <v>41</v>
      </c>
      <c r="E53" s="27">
        <v>3500</v>
      </c>
      <c r="F53" s="20"/>
      <c r="G53" s="60">
        <f t="shared" si="0"/>
        <v>0</v>
      </c>
      <c r="H53" s="9"/>
      <c r="I53" s="9"/>
      <c r="J53" s="9"/>
      <c r="K53" s="9"/>
      <c r="L53" s="9"/>
      <c r="M53" s="9"/>
      <c r="N53" s="9"/>
      <c r="O53" s="9"/>
    </row>
    <row r="54" spans="1:15" ht="15" x14ac:dyDescent="0.25">
      <c r="A54" s="91"/>
      <c r="B54" s="33" t="s">
        <v>61</v>
      </c>
      <c r="C54" s="26" t="s">
        <v>62</v>
      </c>
      <c r="D54" s="27" t="s">
        <v>63</v>
      </c>
      <c r="E54" s="27">
        <v>300</v>
      </c>
      <c r="F54" s="20"/>
      <c r="G54" s="60">
        <f t="shared" si="0"/>
        <v>0</v>
      </c>
      <c r="H54" s="9"/>
      <c r="I54" s="9"/>
      <c r="J54" s="9"/>
      <c r="K54" s="9"/>
      <c r="L54" s="9"/>
      <c r="M54" s="9"/>
      <c r="N54" s="9"/>
      <c r="O54" s="9"/>
    </row>
    <row r="55" spans="1:15" ht="15" x14ac:dyDescent="0.25">
      <c r="A55" s="91"/>
      <c r="B55" s="33" t="s">
        <v>64</v>
      </c>
      <c r="C55" s="26" t="s">
        <v>65</v>
      </c>
      <c r="D55" s="27" t="s">
        <v>41</v>
      </c>
      <c r="E55" s="27">
        <v>200</v>
      </c>
      <c r="F55" s="20"/>
      <c r="G55" s="60">
        <f t="shared" si="0"/>
        <v>0</v>
      </c>
      <c r="H55" s="9"/>
      <c r="I55" s="9"/>
      <c r="J55" s="9"/>
      <c r="K55" s="9"/>
      <c r="L55" s="9"/>
      <c r="M55" s="9"/>
      <c r="N55" s="9"/>
      <c r="O55" s="9"/>
    </row>
    <row r="56" spans="1:15" ht="15" x14ac:dyDescent="0.25">
      <c r="A56" s="91"/>
      <c r="B56" s="33" t="s">
        <v>66</v>
      </c>
      <c r="C56" s="26" t="s">
        <v>67</v>
      </c>
      <c r="D56" s="27" t="s">
        <v>41</v>
      </c>
      <c r="E56" s="27">
        <v>50</v>
      </c>
      <c r="F56" s="20"/>
      <c r="G56" s="60">
        <f t="shared" si="0"/>
        <v>0</v>
      </c>
      <c r="H56" s="9"/>
      <c r="I56" s="9"/>
      <c r="J56" s="9"/>
      <c r="K56" s="9"/>
      <c r="L56" s="9"/>
      <c r="M56" s="9"/>
      <c r="N56" s="9"/>
      <c r="O56" s="9"/>
    </row>
    <row r="57" spans="1:15" ht="15" x14ac:dyDescent="0.25">
      <c r="A57" s="91"/>
      <c r="B57" s="33" t="s">
        <v>68</v>
      </c>
      <c r="C57" s="33" t="s">
        <v>69</v>
      </c>
      <c r="D57" s="27" t="s">
        <v>41</v>
      </c>
      <c r="E57" s="27">
        <v>500</v>
      </c>
      <c r="F57" s="20"/>
      <c r="G57" s="60">
        <f t="shared" si="0"/>
        <v>0</v>
      </c>
      <c r="H57" s="9"/>
      <c r="I57" s="9"/>
      <c r="J57" s="9"/>
      <c r="K57" s="9"/>
      <c r="L57" s="9"/>
      <c r="M57" s="9"/>
      <c r="N57" s="9"/>
      <c r="O57" s="9"/>
    </row>
    <row r="58" spans="1:15" ht="15" x14ac:dyDescent="0.25">
      <c r="A58" s="91"/>
      <c r="B58" s="33" t="s">
        <v>70</v>
      </c>
      <c r="C58" s="33" t="s">
        <v>71</v>
      </c>
      <c r="D58" s="27" t="s">
        <v>41</v>
      </c>
      <c r="E58" s="27">
        <v>700</v>
      </c>
      <c r="F58" s="20"/>
      <c r="G58" s="60">
        <f t="shared" si="0"/>
        <v>0</v>
      </c>
      <c r="H58" s="9"/>
      <c r="I58" s="9"/>
      <c r="J58" s="9"/>
      <c r="K58" s="9"/>
      <c r="L58" s="9"/>
      <c r="M58" s="9"/>
      <c r="N58" s="9"/>
      <c r="O58" s="9"/>
    </row>
    <row r="59" spans="1:15" ht="15" x14ac:dyDescent="0.25">
      <c r="A59" s="91"/>
      <c r="B59" s="35" t="s">
        <v>72</v>
      </c>
      <c r="C59" s="35" t="s">
        <v>73</v>
      </c>
      <c r="D59" s="38" t="s">
        <v>41</v>
      </c>
      <c r="E59" s="38">
        <v>550</v>
      </c>
      <c r="F59" s="63"/>
      <c r="G59" s="60">
        <f t="shared" si="0"/>
        <v>0</v>
      </c>
      <c r="H59" s="9"/>
      <c r="I59" s="9"/>
      <c r="J59" s="9"/>
      <c r="K59" s="9"/>
      <c r="L59" s="9"/>
      <c r="M59" s="9"/>
      <c r="N59" s="9"/>
      <c r="O59" s="9"/>
    </row>
    <row r="60" spans="1:15" ht="15" x14ac:dyDescent="0.25">
      <c r="A60" s="91"/>
      <c r="B60" s="33" t="s">
        <v>74</v>
      </c>
      <c r="C60" s="33" t="s">
        <v>75</v>
      </c>
      <c r="D60" s="27" t="s">
        <v>41</v>
      </c>
      <c r="E60" s="27">
        <v>35</v>
      </c>
      <c r="F60" s="20"/>
      <c r="G60" s="60">
        <f t="shared" si="0"/>
        <v>0</v>
      </c>
      <c r="H60" s="9"/>
      <c r="I60" s="9"/>
      <c r="J60" s="9"/>
      <c r="K60" s="9"/>
      <c r="L60" s="9"/>
      <c r="M60" s="9"/>
      <c r="N60" s="9"/>
      <c r="O60" s="9"/>
    </row>
    <row r="61" spans="1:15" ht="15" x14ac:dyDescent="0.25">
      <c r="A61" s="91"/>
      <c r="B61" s="33" t="s">
        <v>76</v>
      </c>
      <c r="C61" s="33" t="s">
        <v>77</v>
      </c>
      <c r="D61" s="27" t="s">
        <v>41</v>
      </c>
      <c r="E61" s="27">
        <v>15</v>
      </c>
      <c r="F61" s="20"/>
      <c r="G61" s="60">
        <f t="shared" si="0"/>
        <v>0</v>
      </c>
      <c r="H61" s="9"/>
      <c r="I61" s="9"/>
      <c r="J61" s="9"/>
      <c r="K61" s="9"/>
      <c r="L61" s="9"/>
      <c r="M61" s="9"/>
      <c r="N61" s="9"/>
      <c r="O61" s="9"/>
    </row>
    <row r="62" spans="1:15" ht="15" x14ac:dyDescent="0.25">
      <c r="A62" s="91"/>
      <c r="B62" s="33" t="s">
        <v>78</v>
      </c>
      <c r="C62" s="33" t="s">
        <v>79</v>
      </c>
      <c r="D62" s="27" t="s">
        <v>80</v>
      </c>
      <c r="E62" s="27">
        <v>130</v>
      </c>
      <c r="F62" s="20"/>
      <c r="G62" s="60">
        <f t="shared" si="0"/>
        <v>0</v>
      </c>
      <c r="H62" s="9"/>
      <c r="I62" s="9"/>
      <c r="J62" s="9"/>
      <c r="K62" s="9"/>
      <c r="L62" s="9"/>
      <c r="M62" s="9"/>
      <c r="N62" s="9"/>
      <c r="O62" s="9"/>
    </row>
    <row r="63" spans="1:15" ht="30" customHeight="1" x14ac:dyDescent="0.25">
      <c r="A63" s="91"/>
      <c r="B63" s="39" t="s">
        <v>81</v>
      </c>
      <c r="C63" s="40" t="s">
        <v>82</v>
      </c>
      <c r="D63" s="31" t="s">
        <v>41</v>
      </c>
      <c r="E63" s="31">
        <v>1000</v>
      </c>
      <c r="F63" s="20"/>
      <c r="G63" s="60">
        <f t="shared" si="0"/>
        <v>0</v>
      </c>
      <c r="H63" s="9"/>
      <c r="I63" s="9"/>
      <c r="J63" s="9"/>
      <c r="K63" s="9"/>
      <c r="L63" s="9"/>
      <c r="M63" s="9"/>
      <c r="N63" s="9"/>
      <c r="O63" s="9"/>
    </row>
    <row r="64" spans="1:15" ht="38.25" x14ac:dyDescent="0.25">
      <c r="A64" s="91"/>
      <c r="B64" s="33" t="s">
        <v>83</v>
      </c>
      <c r="C64" s="33" t="s">
        <v>84</v>
      </c>
      <c r="D64" s="27" t="s">
        <v>20</v>
      </c>
      <c r="E64" s="27">
        <v>4000</v>
      </c>
      <c r="F64" s="20"/>
      <c r="G64" s="60">
        <f t="shared" si="0"/>
        <v>0</v>
      </c>
      <c r="H64" s="9"/>
      <c r="I64" s="9"/>
      <c r="J64" s="9"/>
      <c r="K64" s="9"/>
      <c r="L64" s="9"/>
      <c r="M64" s="9"/>
      <c r="N64" s="9"/>
      <c r="O64" s="9"/>
    </row>
    <row r="65" spans="1:15" ht="20.100000000000001" customHeight="1" x14ac:dyDescent="0.25">
      <c r="A65" s="91"/>
      <c r="B65" s="33" t="s">
        <v>85</v>
      </c>
      <c r="C65" s="33" t="s">
        <v>86</v>
      </c>
      <c r="D65" s="27" t="s">
        <v>41</v>
      </c>
      <c r="E65" s="27">
        <v>450</v>
      </c>
      <c r="F65" s="20"/>
      <c r="G65" s="60">
        <f t="shared" si="0"/>
        <v>0</v>
      </c>
      <c r="H65" s="9"/>
      <c r="I65" s="9"/>
      <c r="J65" s="9"/>
      <c r="K65" s="9"/>
      <c r="L65" s="9"/>
      <c r="M65" s="9"/>
      <c r="N65" s="9"/>
      <c r="O65" s="9"/>
    </row>
    <row r="66" spans="1:15" ht="25.5" x14ac:dyDescent="0.25">
      <c r="A66" s="91"/>
      <c r="B66" s="33" t="s">
        <v>87</v>
      </c>
      <c r="C66" s="33" t="s">
        <v>88</v>
      </c>
      <c r="D66" s="27" t="s">
        <v>41</v>
      </c>
      <c r="E66" s="27">
        <v>100</v>
      </c>
      <c r="F66" s="20"/>
      <c r="G66" s="60">
        <f t="shared" si="0"/>
        <v>0</v>
      </c>
      <c r="H66" s="9"/>
      <c r="I66" s="9"/>
      <c r="J66" s="9"/>
      <c r="K66" s="9"/>
      <c r="L66" s="9"/>
      <c r="M66" s="9"/>
      <c r="N66" s="9"/>
      <c r="O66" s="9"/>
    </row>
    <row r="67" spans="1:15" ht="20.100000000000001" customHeight="1" x14ac:dyDescent="0.25">
      <c r="A67" s="91"/>
      <c r="B67" s="33" t="s">
        <v>89</v>
      </c>
      <c r="C67" s="26" t="s">
        <v>90</v>
      </c>
      <c r="D67" s="27" t="s">
        <v>41</v>
      </c>
      <c r="E67" s="27">
        <v>20</v>
      </c>
      <c r="F67" s="20"/>
      <c r="G67" s="60">
        <f t="shared" si="0"/>
        <v>0</v>
      </c>
      <c r="H67" s="9"/>
      <c r="I67" s="9"/>
      <c r="J67" s="9"/>
      <c r="K67" s="9"/>
      <c r="L67" s="9"/>
      <c r="M67" s="9"/>
      <c r="N67" s="9"/>
      <c r="O67" s="9"/>
    </row>
    <row r="68" spans="1:15" ht="20.100000000000001" customHeight="1" x14ac:dyDescent="0.25">
      <c r="A68" s="91"/>
      <c r="B68" s="33" t="s">
        <v>89</v>
      </c>
      <c r="C68" s="26" t="s">
        <v>91</v>
      </c>
      <c r="D68" s="27" t="s">
        <v>41</v>
      </c>
      <c r="E68" s="27">
        <v>20</v>
      </c>
      <c r="F68" s="20"/>
      <c r="G68" s="60">
        <f t="shared" si="0"/>
        <v>0</v>
      </c>
      <c r="H68" s="9"/>
      <c r="I68" s="9"/>
      <c r="J68" s="9"/>
      <c r="K68" s="9"/>
      <c r="L68" s="9"/>
      <c r="M68" s="9"/>
      <c r="N68" s="9"/>
      <c r="O68" s="9"/>
    </row>
    <row r="69" spans="1:15" ht="35.1" customHeight="1" x14ac:dyDescent="0.25">
      <c r="A69" s="91"/>
      <c r="B69" s="77" t="s">
        <v>92</v>
      </c>
      <c r="C69" s="33" t="s">
        <v>93</v>
      </c>
      <c r="D69" s="27" t="s">
        <v>41</v>
      </c>
      <c r="E69" s="27">
        <v>100</v>
      </c>
      <c r="F69" s="20"/>
      <c r="G69" s="60">
        <f t="shared" si="0"/>
        <v>0</v>
      </c>
      <c r="H69" s="9"/>
      <c r="I69" s="9"/>
      <c r="J69" s="9"/>
      <c r="K69" s="9"/>
      <c r="L69" s="9"/>
      <c r="M69" s="9"/>
      <c r="N69" s="9"/>
      <c r="O69" s="9"/>
    </row>
    <row r="70" spans="1:15" ht="34.700000000000003" customHeight="1" x14ac:dyDescent="0.25">
      <c r="A70" s="91"/>
      <c r="B70" s="77"/>
      <c r="C70" s="33" t="s">
        <v>94</v>
      </c>
      <c r="D70" s="27" t="s">
        <v>41</v>
      </c>
      <c r="E70" s="27">
        <v>500</v>
      </c>
      <c r="F70" s="20"/>
      <c r="G70" s="60">
        <f t="shared" si="0"/>
        <v>0</v>
      </c>
      <c r="H70" s="9"/>
      <c r="I70" s="9"/>
      <c r="J70" s="9"/>
      <c r="K70" s="9"/>
      <c r="L70" s="9"/>
      <c r="M70" s="9"/>
      <c r="N70" s="9"/>
      <c r="O70" s="9"/>
    </row>
    <row r="71" spans="1:15" ht="30" customHeight="1" x14ac:dyDescent="0.25">
      <c r="A71" s="91"/>
      <c r="B71" s="33" t="s">
        <v>95</v>
      </c>
      <c r="C71" s="41" t="s">
        <v>312</v>
      </c>
      <c r="D71" s="37" t="s">
        <v>20</v>
      </c>
      <c r="E71" s="42">
        <v>2300</v>
      </c>
      <c r="F71" s="62"/>
      <c r="G71" s="60">
        <f t="shared" si="0"/>
        <v>0</v>
      </c>
      <c r="H71" s="9"/>
      <c r="I71" s="9"/>
      <c r="J71" s="9"/>
      <c r="K71" s="9"/>
      <c r="L71" s="9"/>
      <c r="M71" s="9"/>
      <c r="N71" s="9"/>
      <c r="O71" s="9"/>
    </row>
    <row r="72" spans="1:15" ht="30" customHeight="1" x14ac:dyDescent="0.25">
      <c r="A72" s="93"/>
      <c r="B72" s="33" t="s">
        <v>96</v>
      </c>
      <c r="C72" s="41" t="s">
        <v>313</v>
      </c>
      <c r="D72" s="37" t="s">
        <v>20</v>
      </c>
      <c r="E72" s="42">
        <v>200</v>
      </c>
      <c r="F72" s="62"/>
      <c r="G72" s="60">
        <f t="shared" si="0"/>
        <v>0</v>
      </c>
      <c r="H72" s="9"/>
      <c r="I72" s="9"/>
      <c r="J72" s="9"/>
      <c r="K72" s="9"/>
      <c r="L72" s="9"/>
      <c r="M72" s="9"/>
      <c r="N72" s="9"/>
      <c r="O72" s="9"/>
    </row>
    <row r="73" spans="1:15" ht="30" customHeight="1" x14ac:dyDescent="0.25">
      <c r="A73" s="76" t="s">
        <v>306</v>
      </c>
      <c r="B73" s="33" t="s">
        <v>97</v>
      </c>
      <c r="C73" s="33" t="s">
        <v>98</v>
      </c>
      <c r="D73" s="27" t="s">
        <v>41</v>
      </c>
      <c r="E73" s="27">
        <v>10</v>
      </c>
      <c r="F73" s="20"/>
      <c r="G73" s="60">
        <f t="shared" si="0"/>
        <v>0</v>
      </c>
      <c r="H73" s="9"/>
      <c r="I73" s="9"/>
      <c r="J73" s="9"/>
      <c r="K73" s="9"/>
      <c r="L73" s="9"/>
      <c r="M73" s="9"/>
      <c r="N73" s="9"/>
      <c r="O73" s="9"/>
    </row>
    <row r="74" spans="1:15" ht="30" customHeight="1" x14ac:dyDescent="0.25">
      <c r="A74" s="76"/>
      <c r="B74" s="33" t="s">
        <v>99</v>
      </c>
      <c r="C74" s="33" t="s">
        <v>100</v>
      </c>
      <c r="D74" s="27" t="s">
        <v>41</v>
      </c>
      <c r="E74" s="27">
        <v>50</v>
      </c>
      <c r="F74" s="20"/>
      <c r="G74" s="60">
        <f t="shared" si="0"/>
        <v>0</v>
      </c>
      <c r="H74" s="9"/>
      <c r="I74" s="9"/>
      <c r="J74" s="9"/>
      <c r="K74" s="9"/>
      <c r="L74" s="9"/>
      <c r="M74" s="9"/>
      <c r="N74" s="9"/>
      <c r="O74" s="9"/>
    </row>
    <row r="75" spans="1:15" ht="39.75" customHeight="1" x14ac:dyDescent="0.25">
      <c r="A75" s="76"/>
      <c r="B75" s="33" t="s">
        <v>101</v>
      </c>
      <c r="C75" s="33" t="s">
        <v>102</v>
      </c>
      <c r="D75" s="27" t="s">
        <v>41</v>
      </c>
      <c r="E75" s="27">
        <v>20</v>
      </c>
      <c r="F75" s="20"/>
      <c r="G75" s="60">
        <f t="shared" si="0"/>
        <v>0</v>
      </c>
      <c r="H75" s="9"/>
      <c r="I75" s="9"/>
      <c r="J75" s="9"/>
      <c r="K75" s="9"/>
      <c r="L75" s="9"/>
      <c r="M75" s="9"/>
      <c r="N75" s="9"/>
      <c r="O75" s="9"/>
    </row>
    <row r="76" spans="1:15" ht="53.1" customHeight="1" x14ac:dyDescent="0.25">
      <c r="A76" s="82" t="s">
        <v>308</v>
      </c>
      <c r="B76" s="33" t="s">
        <v>103</v>
      </c>
      <c r="C76" s="33" t="s">
        <v>104</v>
      </c>
      <c r="D76" s="27" t="s">
        <v>105</v>
      </c>
      <c r="E76" s="27">
        <v>30</v>
      </c>
      <c r="F76" s="20"/>
      <c r="G76" s="60">
        <f t="shared" si="0"/>
        <v>0</v>
      </c>
      <c r="H76" s="9"/>
      <c r="I76" s="9"/>
      <c r="J76" s="9"/>
      <c r="K76" s="9"/>
      <c r="L76" s="9"/>
      <c r="M76" s="9"/>
      <c r="N76" s="9"/>
      <c r="O76" s="9"/>
    </row>
    <row r="77" spans="1:15" ht="65.099999999999994" customHeight="1" x14ac:dyDescent="0.25">
      <c r="A77" s="83"/>
      <c r="B77" s="43" t="s">
        <v>106</v>
      </c>
      <c r="C77" s="43" t="s">
        <v>107</v>
      </c>
      <c r="D77" s="44" t="s">
        <v>80</v>
      </c>
      <c r="E77" s="44">
        <v>5</v>
      </c>
      <c r="F77" s="64"/>
      <c r="G77" s="60">
        <f t="shared" si="0"/>
        <v>0</v>
      </c>
      <c r="H77" s="9"/>
      <c r="I77" s="9"/>
      <c r="J77" s="9"/>
      <c r="K77" s="9"/>
      <c r="L77" s="9"/>
      <c r="M77" s="9"/>
      <c r="N77" s="9"/>
      <c r="O77" s="9"/>
    </row>
    <row r="78" spans="1:15" ht="25.5" x14ac:dyDescent="0.25">
      <c r="A78" s="83"/>
      <c r="B78" s="79" t="s">
        <v>108</v>
      </c>
      <c r="C78" s="33" t="s">
        <v>109</v>
      </c>
      <c r="D78" s="44" t="s">
        <v>80</v>
      </c>
      <c r="E78" s="27">
        <v>20</v>
      </c>
      <c r="F78" s="20"/>
      <c r="G78" s="60">
        <f t="shared" si="0"/>
        <v>0</v>
      </c>
      <c r="H78" s="9"/>
      <c r="I78" s="9"/>
      <c r="J78" s="9"/>
      <c r="K78" s="9"/>
      <c r="L78" s="9"/>
      <c r="M78" s="9"/>
      <c r="N78" s="9"/>
      <c r="O78" s="9"/>
    </row>
    <row r="79" spans="1:15" ht="35.1" customHeight="1" x14ac:dyDescent="0.25">
      <c r="A79" s="83"/>
      <c r="B79" s="80"/>
      <c r="C79" s="33" t="s">
        <v>110</v>
      </c>
      <c r="D79" s="44" t="s">
        <v>80</v>
      </c>
      <c r="E79" s="27">
        <v>100</v>
      </c>
      <c r="F79" s="20"/>
      <c r="G79" s="60">
        <f t="shared" si="0"/>
        <v>0</v>
      </c>
      <c r="H79" s="9"/>
      <c r="I79" s="9"/>
      <c r="J79" s="9"/>
      <c r="K79" s="9"/>
      <c r="L79" s="9"/>
      <c r="M79" s="9"/>
      <c r="N79" s="9"/>
      <c r="O79" s="9"/>
    </row>
    <row r="80" spans="1:15" ht="35.1" customHeight="1" x14ac:dyDescent="0.25">
      <c r="A80" s="83"/>
      <c r="B80" s="80"/>
      <c r="C80" s="33" t="s">
        <v>111</v>
      </c>
      <c r="D80" s="44" t="s">
        <v>80</v>
      </c>
      <c r="E80" s="27">
        <v>200</v>
      </c>
      <c r="F80" s="20"/>
      <c r="G80" s="60">
        <f t="shared" si="0"/>
        <v>0</v>
      </c>
      <c r="H80" s="9"/>
      <c r="I80" s="9"/>
      <c r="J80" s="9"/>
      <c r="K80" s="9"/>
      <c r="L80" s="9"/>
      <c r="M80" s="9"/>
      <c r="N80" s="9"/>
      <c r="O80" s="9"/>
    </row>
    <row r="81" spans="1:15" ht="35.1" customHeight="1" x14ac:dyDescent="0.25">
      <c r="A81" s="83"/>
      <c r="B81" s="81"/>
      <c r="C81" s="26" t="s">
        <v>112</v>
      </c>
      <c r="D81" s="44" t="s">
        <v>80</v>
      </c>
      <c r="E81" s="27">
        <v>100</v>
      </c>
      <c r="F81" s="20"/>
      <c r="G81" s="60">
        <f t="shared" si="0"/>
        <v>0</v>
      </c>
      <c r="H81" s="9"/>
      <c r="I81" s="9"/>
      <c r="J81" s="9"/>
      <c r="K81" s="9"/>
      <c r="L81" s="9"/>
      <c r="M81" s="9"/>
      <c r="N81" s="9"/>
      <c r="O81" s="9"/>
    </row>
    <row r="82" spans="1:15" ht="38.25" x14ac:dyDescent="0.25">
      <c r="A82" s="83"/>
      <c r="B82" s="39" t="s">
        <v>295</v>
      </c>
      <c r="C82" s="45" t="s">
        <v>296</v>
      </c>
      <c r="D82" s="31" t="s">
        <v>105</v>
      </c>
      <c r="E82" s="31">
        <v>150</v>
      </c>
      <c r="F82" s="20"/>
      <c r="G82" s="60">
        <f t="shared" si="0"/>
        <v>0</v>
      </c>
      <c r="H82" s="9"/>
      <c r="I82" s="9"/>
      <c r="J82" s="9"/>
      <c r="K82" s="9"/>
      <c r="L82" s="9"/>
      <c r="M82" s="9"/>
      <c r="N82" s="9"/>
      <c r="O82" s="9"/>
    </row>
    <row r="83" spans="1:15" ht="38.25" x14ac:dyDescent="0.25">
      <c r="A83" s="83"/>
      <c r="B83" s="45" t="s">
        <v>113</v>
      </c>
      <c r="C83" s="45" t="s">
        <v>114</v>
      </c>
      <c r="D83" s="31" t="s">
        <v>41</v>
      </c>
      <c r="E83" s="31">
        <v>30</v>
      </c>
      <c r="F83" s="20"/>
      <c r="G83" s="60">
        <f t="shared" si="0"/>
        <v>0</v>
      </c>
      <c r="H83" s="9"/>
      <c r="I83" s="9"/>
      <c r="J83" s="9"/>
      <c r="K83" s="9"/>
      <c r="L83" s="9"/>
      <c r="M83" s="9"/>
      <c r="N83" s="9"/>
      <c r="O83" s="9"/>
    </row>
    <row r="84" spans="1:15" ht="38.25" x14ac:dyDescent="0.25">
      <c r="A84" s="83"/>
      <c r="B84" s="45" t="s">
        <v>115</v>
      </c>
      <c r="C84" s="39" t="s">
        <v>114</v>
      </c>
      <c r="D84" s="31" t="s">
        <v>41</v>
      </c>
      <c r="E84" s="31">
        <v>40</v>
      </c>
      <c r="F84" s="20"/>
      <c r="G84" s="60">
        <f t="shared" si="0"/>
        <v>0</v>
      </c>
      <c r="H84" s="9"/>
      <c r="I84" s="9"/>
      <c r="J84" s="9"/>
      <c r="K84" s="9"/>
      <c r="L84" s="9"/>
      <c r="M84" s="9"/>
      <c r="N84" s="9"/>
      <c r="O84" s="9"/>
    </row>
    <row r="85" spans="1:15" ht="38.25" x14ac:dyDescent="0.25">
      <c r="A85" s="83"/>
      <c r="B85" s="39" t="s">
        <v>116</v>
      </c>
      <c r="C85" s="39" t="s">
        <v>117</v>
      </c>
      <c r="D85" s="31" t="s">
        <v>41</v>
      </c>
      <c r="E85" s="31">
        <v>120</v>
      </c>
      <c r="F85" s="20"/>
      <c r="G85" s="60">
        <f t="shared" si="0"/>
        <v>0</v>
      </c>
      <c r="H85" s="9"/>
      <c r="I85" s="9"/>
      <c r="J85" s="9"/>
      <c r="K85" s="9"/>
      <c r="L85" s="9"/>
      <c r="M85" s="9"/>
      <c r="N85" s="9"/>
      <c r="O85" s="9"/>
    </row>
    <row r="86" spans="1:15" ht="38.25" x14ac:dyDescent="0.25">
      <c r="A86" s="83"/>
      <c r="B86" s="39" t="s">
        <v>118</v>
      </c>
      <c r="C86" s="39" t="s">
        <v>117</v>
      </c>
      <c r="D86" s="31" t="s">
        <v>41</v>
      </c>
      <c r="E86" s="31">
        <v>300</v>
      </c>
      <c r="F86" s="20"/>
      <c r="G86" s="60">
        <f t="shared" ref="G86:G149" si="1">TRUNC(E86*F86,2)</f>
        <v>0</v>
      </c>
      <c r="H86" s="9"/>
      <c r="I86" s="9"/>
      <c r="J86" s="9"/>
      <c r="K86" s="9"/>
      <c r="L86" s="9"/>
      <c r="M86" s="9"/>
      <c r="N86" s="9"/>
      <c r="O86" s="9"/>
    </row>
    <row r="87" spans="1:15" ht="80.099999999999994" customHeight="1" x14ac:dyDescent="0.25">
      <c r="A87" s="83"/>
      <c r="B87" s="33" t="s">
        <v>119</v>
      </c>
      <c r="C87" s="39" t="s">
        <v>311</v>
      </c>
      <c r="D87" s="27" t="s">
        <v>120</v>
      </c>
      <c r="E87" s="27">
        <v>120</v>
      </c>
      <c r="F87" s="20"/>
      <c r="G87" s="60">
        <f t="shared" si="1"/>
        <v>0</v>
      </c>
      <c r="H87" s="9"/>
      <c r="I87" s="9"/>
      <c r="J87" s="9"/>
      <c r="K87" s="9"/>
      <c r="L87" s="9"/>
      <c r="M87" s="9"/>
      <c r="N87" s="9"/>
      <c r="O87" s="9"/>
    </row>
    <row r="88" spans="1:15" ht="44.45" customHeight="1" x14ac:dyDescent="0.25">
      <c r="A88" s="83"/>
      <c r="B88" s="33" t="s">
        <v>267</v>
      </c>
      <c r="C88" s="30" t="s">
        <v>268</v>
      </c>
      <c r="D88" s="31" t="s">
        <v>80</v>
      </c>
      <c r="E88" s="27">
        <v>100</v>
      </c>
      <c r="F88" s="20"/>
      <c r="G88" s="60">
        <f t="shared" si="1"/>
        <v>0</v>
      </c>
      <c r="H88" s="9"/>
      <c r="I88" s="9"/>
      <c r="J88" s="9"/>
      <c r="K88" s="9"/>
      <c r="L88" s="9"/>
      <c r="M88" s="9"/>
      <c r="N88" s="9"/>
      <c r="O88" s="9"/>
    </row>
    <row r="89" spans="1:15" ht="65.099999999999994" customHeight="1" x14ac:dyDescent="0.25">
      <c r="A89" s="83"/>
      <c r="B89" s="33" t="s">
        <v>121</v>
      </c>
      <c r="C89" s="33" t="s">
        <v>122</v>
      </c>
      <c r="D89" s="27" t="s">
        <v>314</v>
      </c>
      <c r="E89" s="27">
        <v>50</v>
      </c>
      <c r="F89" s="20"/>
      <c r="G89" s="60">
        <f t="shared" si="1"/>
        <v>0</v>
      </c>
      <c r="H89" s="9"/>
      <c r="I89" s="9"/>
      <c r="J89" s="9"/>
      <c r="K89" s="9"/>
      <c r="L89" s="9"/>
      <c r="M89" s="9"/>
      <c r="N89" s="9"/>
      <c r="O89" s="9"/>
    </row>
    <row r="90" spans="1:15" ht="51" x14ac:dyDescent="0.25">
      <c r="A90" s="83"/>
      <c r="B90" s="79" t="s">
        <v>123</v>
      </c>
      <c r="C90" s="35" t="s">
        <v>298</v>
      </c>
      <c r="D90" s="37" t="s">
        <v>80</v>
      </c>
      <c r="E90" s="37">
        <v>350</v>
      </c>
      <c r="F90" s="62"/>
      <c r="G90" s="60">
        <f t="shared" si="1"/>
        <v>0</v>
      </c>
      <c r="H90" s="9"/>
      <c r="I90" s="9"/>
      <c r="J90" s="9"/>
      <c r="K90" s="9"/>
      <c r="L90" s="9"/>
      <c r="M90" s="9"/>
      <c r="N90" s="9"/>
      <c r="O90" s="9"/>
    </row>
    <row r="91" spans="1:15" ht="27.2" customHeight="1" x14ac:dyDescent="0.25">
      <c r="A91" s="84"/>
      <c r="B91" s="81"/>
      <c r="C91" s="46" t="s">
        <v>124</v>
      </c>
      <c r="D91" s="37" t="s">
        <v>80</v>
      </c>
      <c r="E91" s="42">
        <v>100</v>
      </c>
      <c r="F91" s="62"/>
      <c r="G91" s="60">
        <f t="shared" si="1"/>
        <v>0</v>
      </c>
      <c r="H91" s="9"/>
      <c r="I91" s="9"/>
      <c r="J91" s="9"/>
      <c r="K91" s="9"/>
      <c r="L91" s="9"/>
      <c r="M91" s="9"/>
      <c r="N91" s="9"/>
      <c r="O91" s="9"/>
    </row>
    <row r="92" spans="1:15" ht="23.85" customHeight="1" x14ac:dyDescent="0.25">
      <c r="A92" s="82" t="s">
        <v>305</v>
      </c>
      <c r="B92" s="33" t="s">
        <v>125</v>
      </c>
      <c r="C92" s="33" t="s">
        <v>126</v>
      </c>
      <c r="D92" s="47" t="s">
        <v>41</v>
      </c>
      <c r="E92" s="27">
        <v>200</v>
      </c>
      <c r="F92" s="20"/>
      <c r="G92" s="60">
        <f t="shared" si="1"/>
        <v>0</v>
      </c>
      <c r="H92" s="9"/>
      <c r="I92" s="9"/>
      <c r="J92" s="9"/>
      <c r="K92" s="9"/>
      <c r="L92" s="9"/>
      <c r="M92" s="9"/>
      <c r="N92" s="9"/>
      <c r="O92" s="9"/>
    </row>
    <row r="93" spans="1:15" ht="38.25" x14ac:dyDescent="0.25">
      <c r="A93" s="83"/>
      <c r="B93" s="39" t="s">
        <v>127</v>
      </c>
      <c r="C93" s="39" t="s">
        <v>128</v>
      </c>
      <c r="D93" s="47" t="s">
        <v>41</v>
      </c>
      <c r="E93" s="31">
        <v>150</v>
      </c>
      <c r="F93" s="20"/>
      <c r="G93" s="60">
        <f t="shared" si="1"/>
        <v>0</v>
      </c>
      <c r="H93" s="9"/>
      <c r="I93" s="9"/>
      <c r="J93" s="9"/>
      <c r="K93" s="9"/>
      <c r="L93" s="9"/>
      <c r="M93" s="9"/>
      <c r="N93" s="9"/>
      <c r="O93" s="9"/>
    </row>
    <row r="94" spans="1:15" ht="38.25" x14ac:dyDescent="0.25">
      <c r="A94" s="83"/>
      <c r="B94" s="29" t="s">
        <v>282</v>
      </c>
      <c r="C94" s="48" t="s">
        <v>283</v>
      </c>
      <c r="D94" s="47" t="s">
        <v>41</v>
      </c>
      <c r="E94" s="47">
        <v>300</v>
      </c>
      <c r="F94" s="65"/>
      <c r="G94" s="60">
        <f t="shared" si="1"/>
        <v>0</v>
      </c>
      <c r="H94" s="9"/>
      <c r="I94" s="9"/>
      <c r="J94" s="9"/>
      <c r="K94" s="9"/>
      <c r="L94" s="9"/>
      <c r="M94" s="9"/>
      <c r="N94" s="9"/>
      <c r="O94" s="9"/>
    </row>
    <row r="95" spans="1:15" ht="38.25" x14ac:dyDescent="0.25">
      <c r="A95" s="83"/>
      <c r="B95" s="29" t="s">
        <v>284</v>
      </c>
      <c r="C95" s="48" t="s">
        <v>285</v>
      </c>
      <c r="D95" s="47" t="s">
        <v>41</v>
      </c>
      <c r="E95" s="47">
        <v>100</v>
      </c>
      <c r="F95" s="65"/>
      <c r="G95" s="60">
        <f t="shared" si="1"/>
        <v>0</v>
      </c>
      <c r="H95" s="9"/>
      <c r="I95" s="9"/>
      <c r="J95" s="9"/>
      <c r="K95" s="9"/>
      <c r="L95" s="9"/>
      <c r="M95" s="9"/>
      <c r="N95" s="9"/>
      <c r="O95" s="9"/>
    </row>
    <row r="96" spans="1:15" ht="25.5" x14ac:dyDescent="0.25">
      <c r="A96" s="83"/>
      <c r="B96" s="33" t="s">
        <v>129</v>
      </c>
      <c r="C96" s="33" t="s">
        <v>130</v>
      </c>
      <c r="D96" s="47" t="s">
        <v>41</v>
      </c>
      <c r="E96" s="27">
        <v>1200</v>
      </c>
      <c r="F96" s="20"/>
      <c r="G96" s="60">
        <f t="shared" si="1"/>
        <v>0</v>
      </c>
      <c r="H96" s="9"/>
      <c r="I96" s="9"/>
      <c r="J96" s="9"/>
      <c r="K96" s="9"/>
      <c r="L96" s="9"/>
      <c r="M96" s="9"/>
      <c r="N96" s="9"/>
      <c r="O96" s="9"/>
    </row>
    <row r="97" spans="1:138" ht="46.15" customHeight="1" x14ac:dyDescent="0.25">
      <c r="A97" s="83"/>
      <c r="B97" s="32" t="s">
        <v>273</v>
      </c>
      <c r="C97" s="30" t="s">
        <v>274</v>
      </c>
      <c r="D97" s="47" t="s">
        <v>41</v>
      </c>
      <c r="E97" s="47">
        <v>300</v>
      </c>
      <c r="F97" s="65"/>
      <c r="G97" s="60">
        <f t="shared" si="1"/>
        <v>0</v>
      </c>
      <c r="H97" s="9"/>
      <c r="I97" s="9"/>
      <c r="J97" s="9"/>
      <c r="K97" s="9"/>
      <c r="L97" s="9"/>
      <c r="M97" s="9"/>
      <c r="N97" s="9"/>
      <c r="O97" s="9"/>
    </row>
    <row r="98" spans="1:138" ht="51" x14ac:dyDescent="0.25">
      <c r="A98" s="83"/>
      <c r="B98" s="77" t="s">
        <v>131</v>
      </c>
      <c r="C98" s="30" t="s">
        <v>281</v>
      </c>
      <c r="D98" s="47" t="s">
        <v>41</v>
      </c>
      <c r="E98" s="47">
        <v>100</v>
      </c>
      <c r="F98" s="65"/>
      <c r="G98" s="60">
        <f t="shared" si="1"/>
        <v>0</v>
      </c>
      <c r="H98" s="9"/>
      <c r="I98" s="9"/>
      <c r="J98" s="9"/>
      <c r="K98" s="9"/>
      <c r="L98" s="9"/>
      <c r="M98" s="9"/>
      <c r="N98" s="9"/>
      <c r="O98" s="9"/>
    </row>
    <row r="99" spans="1:138" ht="38.25" x14ac:dyDescent="0.25">
      <c r="A99" s="83"/>
      <c r="B99" s="77"/>
      <c r="C99" s="33" t="s">
        <v>293</v>
      </c>
      <c r="D99" s="47" t="s">
        <v>41</v>
      </c>
      <c r="E99" s="27">
        <v>50</v>
      </c>
      <c r="F99" s="20"/>
      <c r="G99" s="60">
        <f t="shared" si="1"/>
        <v>0</v>
      </c>
      <c r="H99" s="9"/>
      <c r="I99" s="9"/>
      <c r="J99" s="9"/>
      <c r="K99" s="9"/>
      <c r="L99" s="9"/>
      <c r="M99" s="9"/>
      <c r="N99" s="9"/>
      <c r="O99" s="9"/>
    </row>
    <row r="100" spans="1:138" ht="38.25" x14ac:dyDescent="0.25">
      <c r="A100" s="83"/>
      <c r="B100" s="77"/>
      <c r="C100" s="33" t="s">
        <v>294</v>
      </c>
      <c r="D100" s="47" t="s">
        <v>41</v>
      </c>
      <c r="E100" s="27">
        <v>5</v>
      </c>
      <c r="F100" s="20"/>
      <c r="G100" s="60">
        <f t="shared" si="1"/>
        <v>0</v>
      </c>
      <c r="H100" s="9"/>
      <c r="I100" s="9"/>
      <c r="J100" s="9"/>
      <c r="K100" s="9"/>
      <c r="L100" s="9"/>
      <c r="M100" s="9"/>
      <c r="N100" s="9"/>
      <c r="O100" s="9"/>
    </row>
    <row r="101" spans="1:138" ht="35.1" customHeight="1" x14ac:dyDescent="0.25">
      <c r="A101" s="83"/>
      <c r="B101" s="77" t="s">
        <v>132</v>
      </c>
      <c r="C101" s="33" t="s">
        <v>133</v>
      </c>
      <c r="D101" s="47" t="s">
        <v>41</v>
      </c>
      <c r="E101" s="27">
        <v>20</v>
      </c>
      <c r="F101" s="20"/>
      <c r="G101" s="60">
        <f t="shared" si="1"/>
        <v>0</v>
      </c>
      <c r="H101" s="9"/>
      <c r="I101" s="9"/>
      <c r="J101" s="9"/>
      <c r="K101" s="9"/>
      <c r="L101" s="9"/>
      <c r="M101" s="9"/>
      <c r="N101" s="9"/>
      <c r="O101" s="9"/>
    </row>
    <row r="102" spans="1:138" ht="25.5" x14ac:dyDescent="0.25">
      <c r="A102" s="83"/>
      <c r="B102" s="77"/>
      <c r="C102" s="33" t="s">
        <v>134</v>
      </c>
      <c r="D102" s="47" t="s">
        <v>41</v>
      </c>
      <c r="E102" s="27">
        <v>50</v>
      </c>
      <c r="F102" s="20"/>
      <c r="G102" s="60">
        <f t="shared" si="1"/>
        <v>0</v>
      </c>
      <c r="H102" s="9"/>
      <c r="I102" s="9"/>
      <c r="J102" s="9"/>
      <c r="K102" s="9"/>
      <c r="L102" s="9"/>
      <c r="M102" s="9"/>
      <c r="N102" s="9"/>
      <c r="O102" s="9"/>
    </row>
    <row r="103" spans="1:138" ht="15" x14ac:dyDescent="0.25">
      <c r="A103" s="83"/>
      <c r="B103" s="78" t="s">
        <v>135</v>
      </c>
      <c r="C103" s="33" t="s">
        <v>136</v>
      </c>
      <c r="D103" s="47" t="s">
        <v>41</v>
      </c>
      <c r="E103" s="27">
        <v>100</v>
      </c>
      <c r="F103" s="20"/>
      <c r="G103" s="60">
        <f t="shared" si="1"/>
        <v>0</v>
      </c>
      <c r="H103" s="9"/>
      <c r="I103" s="9"/>
      <c r="J103" s="9"/>
      <c r="K103" s="9"/>
      <c r="L103" s="9"/>
      <c r="M103" s="9"/>
      <c r="N103" s="9"/>
      <c r="O103" s="9"/>
    </row>
    <row r="104" spans="1:138" ht="15" x14ac:dyDescent="0.25">
      <c r="A104" s="83"/>
      <c r="B104" s="78"/>
      <c r="C104" s="33" t="s">
        <v>137</v>
      </c>
      <c r="D104" s="47" t="s">
        <v>41</v>
      </c>
      <c r="E104" s="27">
        <v>270</v>
      </c>
      <c r="F104" s="20"/>
      <c r="G104" s="60">
        <f t="shared" si="1"/>
        <v>0</v>
      </c>
      <c r="H104" s="9"/>
      <c r="I104" s="9"/>
      <c r="J104" s="9"/>
      <c r="K104" s="9"/>
      <c r="L104" s="9"/>
      <c r="M104" s="9"/>
      <c r="N104" s="9"/>
      <c r="O104" s="9"/>
    </row>
    <row r="105" spans="1:138" ht="15" x14ac:dyDescent="0.25">
      <c r="A105" s="83"/>
      <c r="B105" s="78"/>
      <c r="C105" s="39" t="s">
        <v>138</v>
      </c>
      <c r="D105" s="47" t="s">
        <v>41</v>
      </c>
      <c r="E105" s="31">
        <v>50</v>
      </c>
      <c r="F105" s="20"/>
      <c r="G105" s="60">
        <f t="shared" si="1"/>
        <v>0</v>
      </c>
      <c r="H105" s="9"/>
      <c r="I105" s="9"/>
      <c r="J105" s="9"/>
      <c r="K105" s="9"/>
      <c r="L105" s="9"/>
      <c r="M105" s="9"/>
      <c r="N105" s="9"/>
      <c r="O105" s="9"/>
    </row>
    <row r="106" spans="1:138" ht="15" x14ac:dyDescent="0.25">
      <c r="A106" s="83"/>
      <c r="B106" s="78"/>
      <c r="C106" s="33" t="s">
        <v>299</v>
      </c>
      <c r="D106" s="47" t="s">
        <v>41</v>
      </c>
      <c r="E106" s="27">
        <v>1000</v>
      </c>
      <c r="F106" s="20"/>
      <c r="G106" s="60">
        <f t="shared" si="1"/>
        <v>0</v>
      </c>
      <c r="H106" s="9"/>
      <c r="I106" s="9"/>
      <c r="J106" s="9"/>
      <c r="K106" s="9"/>
      <c r="L106" s="9"/>
      <c r="M106" s="9"/>
      <c r="N106" s="9"/>
      <c r="O106" s="9"/>
    </row>
    <row r="107" spans="1:138" s="21" customFormat="1" ht="58.7" customHeight="1" x14ac:dyDescent="0.25">
      <c r="A107" s="83"/>
      <c r="B107" s="78"/>
      <c r="C107" s="33" t="s">
        <v>300</v>
      </c>
      <c r="D107" s="47" t="s">
        <v>41</v>
      </c>
      <c r="E107" s="27">
        <v>100</v>
      </c>
      <c r="F107" s="20"/>
      <c r="G107" s="60">
        <f t="shared" si="1"/>
        <v>0</v>
      </c>
      <c r="H107" s="9"/>
      <c r="I107" s="9"/>
      <c r="J107" s="9"/>
      <c r="K107" s="9"/>
      <c r="L107" s="9"/>
      <c r="M107" s="9"/>
      <c r="N107" s="9"/>
      <c r="O107" s="9"/>
      <c r="P107" s="15"/>
      <c r="Q107" s="15"/>
      <c r="R107" s="15"/>
      <c r="S107" s="15"/>
      <c r="T107" s="15"/>
      <c r="U107" s="15"/>
      <c r="V107" s="15"/>
      <c r="W107" s="15"/>
      <c r="X107" s="15"/>
      <c r="Y107" s="15"/>
      <c r="Z107" s="15"/>
      <c r="AA107" s="15"/>
      <c r="AB107" s="15"/>
      <c r="AC107" s="15"/>
      <c r="AD107" s="15"/>
      <c r="AE107" s="15"/>
      <c r="AF107" s="15"/>
      <c r="AG107" s="15"/>
      <c r="AH107" s="15"/>
      <c r="AI107" s="15"/>
      <c r="AJ107" s="15"/>
      <c r="AK107" s="15"/>
      <c r="AL107" s="15"/>
      <c r="AM107" s="15"/>
      <c r="AN107" s="15"/>
      <c r="AO107" s="15"/>
      <c r="AP107" s="15"/>
      <c r="AQ107" s="15"/>
      <c r="AR107" s="15"/>
      <c r="AS107" s="15"/>
      <c r="AT107" s="15"/>
      <c r="AU107" s="15"/>
      <c r="AV107" s="15"/>
      <c r="AW107" s="15"/>
      <c r="AX107" s="15"/>
      <c r="AY107" s="15"/>
      <c r="AZ107" s="15"/>
      <c r="BA107" s="15"/>
      <c r="BB107" s="15"/>
      <c r="BC107" s="15"/>
      <c r="BD107" s="15"/>
      <c r="BE107" s="15"/>
      <c r="BF107" s="15"/>
      <c r="BG107" s="15"/>
      <c r="BH107" s="15"/>
      <c r="BI107" s="15"/>
      <c r="BJ107" s="15"/>
      <c r="BK107" s="15"/>
      <c r="BL107" s="15"/>
      <c r="BM107" s="15"/>
      <c r="BN107" s="15"/>
      <c r="BO107" s="15"/>
      <c r="BP107" s="15"/>
      <c r="BQ107" s="15"/>
      <c r="BR107" s="15"/>
      <c r="BS107" s="15"/>
      <c r="BT107" s="15"/>
      <c r="BU107" s="15"/>
      <c r="BV107" s="15"/>
      <c r="BW107" s="15"/>
      <c r="BX107" s="15"/>
      <c r="BY107" s="15"/>
      <c r="BZ107" s="15"/>
      <c r="CA107" s="15"/>
      <c r="CB107" s="15"/>
      <c r="CC107" s="15"/>
      <c r="CD107" s="15"/>
      <c r="CE107" s="15"/>
      <c r="CF107" s="15"/>
      <c r="CG107" s="15"/>
      <c r="CH107" s="15"/>
      <c r="CI107" s="15"/>
      <c r="CJ107" s="15"/>
      <c r="CK107" s="15"/>
      <c r="CL107" s="15"/>
      <c r="CM107" s="15"/>
      <c r="CN107" s="15"/>
      <c r="CO107" s="15"/>
      <c r="CP107" s="15"/>
      <c r="CQ107" s="15"/>
      <c r="CR107" s="15"/>
      <c r="CS107" s="15"/>
      <c r="CT107" s="15"/>
      <c r="CU107" s="15"/>
      <c r="CV107" s="15"/>
      <c r="CW107" s="15"/>
      <c r="CX107" s="15"/>
      <c r="CY107" s="15"/>
      <c r="CZ107" s="15"/>
      <c r="DA107" s="15"/>
      <c r="DB107" s="15"/>
      <c r="DC107" s="15"/>
      <c r="DD107" s="15"/>
      <c r="DE107" s="15"/>
      <c r="DF107" s="15"/>
      <c r="DG107" s="15"/>
      <c r="DH107" s="15"/>
      <c r="DI107" s="15"/>
      <c r="DJ107" s="15"/>
      <c r="DK107" s="15"/>
      <c r="DL107" s="15"/>
      <c r="DM107" s="15"/>
      <c r="DN107" s="15"/>
      <c r="DO107" s="15"/>
      <c r="DP107" s="15"/>
      <c r="DQ107" s="15"/>
      <c r="DR107" s="15"/>
      <c r="DS107" s="15"/>
      <c r="DT107" s="15"/>
      <c r="DU107" s="15"/>
      <c r="DV107" s="15"/>
      <c r="DW107" s="15"/>
      <c r="DX107" s="15"/>
      <c r="DY107" s="15"/>
      <c r="DZ107" s="15"/>
      <c r="EA107" s="15"/>
      <c r="EB107" s="15"/>
      <c r="EC107" s="15"/>
      <c r="ED107" s="15"/>
      <c r="EE107" s="15"/>
      <c r="EF107" s="15"/>
      <c r="EG107" s="15"/>
      <c r="EH107" s="15"/>
    </row>
    <row r="108" spans="1:138" ht="395.25" x14ac:dyDescent="0.25">
      <c r="A108" s="83"/>
      <c r="B108" s="78"/>
      <c r="C108" s="33" t="s">
        <v>139</v>
      </c>
      <c r="D108" s="27" t="s">
        <v>41</v>
      </c>
      <c r="E108" s="27">
        <v>100</v>
      </c>
      <c r="F108" s="20"/>
      <c r="G108" s="60">
        <f t="shared" si="1"/>
        <v>0</v>
      </c>
      <c r="H108" s="9"/>
      <c r="I108" s="9"/>
      <c r="J108" s="9"/>
      <c r="K108" s="9"/>
      <c r="L108" s="9"/>
      <c r="M108" s="9"/>
      <c r="N108" s="9"/>
      <c r="O108" s="9"/>
    </row>
    <row r="109" spans="1:138" ht="51" x14ac:dyDescent="0.25">
      <c r="A109" s="83"/>
      <c r="B109" s="39" t="s">
        <v>140</v>
      </c>
      <c r="C109" s="39" t="s">
        <v>141</v>
      </c>
      <c r="D109" s="31" t="s">
        <v>41</v>
      </c>
      <c r="E109" s="31">
        <v>150</v>
      </c>
      <c r="F109" s="20"/>
      <c r="G109" s="60">
        <f t="shared" si="1"/>
        <v>0</v>
      </c>
      <c r="H109" s="9"/>
      <c r="I109" s="9"/>
      <c r="J109" s="9"/>
      <c r="K109" s="9"/>
      <c r="L109" s="9"/>
      <c r="M109" s="9"/>
      <c r="N109" s="9"/>
      <c r="O109" s="9"/>
    </row>
    <row r="110" spans="1:138" ht="76.5" x14ac:dyDescent="0.25">
      <c r="A110" s="83"/>
      <c r="B110" s="39" t="s">
        <v>142</v>
      </c>
      <c r="C110" s="49" t="s">
        <v>143</v>
      </c>
      <c r="D110" s="31" t="s">
        <v>105</v>
      </c>
      <c r="E110" s="31">
        <v>3000</v>
      </c>
      <c r="F110" s="20"/>
      <c r="G110" s="60">
        <f t="shared" si="1"/>
        <v>0</v>
      </c>
      <c r="H110" s="9"/>
      <c r="I110" s="9"/>
      <c r="J110" s="9"/>
      <c r="K110" s="9"/>
      <c r="L110" s="9"/>
      <c r="M110" s="9"/>
      <c r="N110" s="9"/>
      <c r="O110" s="9"/>
    </row>
    <row r="111" spans="1:138" ht="51" x14ac:dyDescent="0.25">
      <c r="A111" s="83"/>
      <c r="B111" s="32" t="s">
        <v>279</v>
      </c>
      <c r="C111" s="30" t="s">
        <v>280</v>
      </c>
      <c r="D111" s="47" t="s">
        <v>41</v>
      </c>
      <c r="E111" s="47">
        <v>500</v>
      </c>
      <c r="F111" s="65"/>
      <c r="G111" s="60">
        <f t="shared" si="1"/>
        <v>0</v>
      </c>
      <c r="H111" s="9"/>
      <c r="I111" s="9"/>
      <c r="J111" s="9"/>
      <c r="K111" s="9"/>
      <c r="L111" s="9"/>
      <c r="M111" s="9"/>
      <c r="N111" s="9"/>
      <c r="O111" s="9"/>
    </row>
    <row r="112" spans="1:138" ht="15" x14ac:dyDescent="0.25">
      <c r="A112" s="83"/>
      <c r="B112" s="33" t="s">
        <v>144</v>
      </c>
      <c r="C112" s="26" t="s">
        <v>145</v>
      </c>
      <c r="D112" s="47" t="s">
        <v>41</v>
      </c>
      <c r="E112" s="27">
        <v>20</v>
      </c>
      <c r="F112" s="20"/>
      <c r="G112" s="60">
        <f t="shared" si="1"/>
        <v>0</v>
      </c>
      <c r="H112" s="9"/>
      <c r="I112" s="9"/>
      <c r="J112" s="9"/>
      <c r="K112" s="9"/>
      <c r="L112" s="9"/>
      <c r="M112" s="9"/>
      <c r="N112" s="9"/>
      <c r="O112" s="9"/>
    </row>
    <row r="113" spans="1:15" ht="15" x14ac:dyDescent="0.25">
      <c r="A113" s="83"/>
      <c r="B113" s="33" t="s">
        <v>146</v>
      </c>
      <c r="C113" s="26" t="s">
        <v>147</v>
      </c>
      <c r="D113" s="47" t="s">
        <v>41</v>
      </c>
      <c r="E113" s="27">
        <v>300</v>
      </c>
      <c r="F113" s="20"/>
      <c r="G113" s="60">
        <f t="shared" si="1"/>
        <v>0</v>
      </c>
      <c r="H113" s="9"/>
      <c r="I113" s="9"/>
      <c r="J113" s="9"/>
      <c r="K113" s="9"/>
      <c r="L113" s="9"/>
      <c r="M113" s="9"/>
      <c r="N113" s="9"/>
      <c r="O113" s="9"/>
    </row>
    <row r="114" spans="1:15" ht="38.25" x14ac:dyDescent="0.25">
      <c r="A114" s="83"/>
      <c r="B114" s="78" t="s">
        <v>148</v>
      </c>
      <c r="C114" s="45" t="s">
        <v>149</v>
      </c>
      <c r="D114" s="47" t="s">
        <v>41</v>
      </c>
      <c r="E114" s="31">
        <v>50</v>
      </c>
      <c r="F114" s="20"/>
      <c r="G114" s="60">
        <f t="shared" si="1"/>
        <v>0</v>
      </c>
      <c r="H114" s="9"/>
      <c r="I114" s="9"/>
      <c r="J114" s="9"/>
      <c r="K114" s="9"/>
      <c r="L114" s="9"/>
      <c r="M114" s="9"/>
      <c r="N114" s="9"/>
      <c r="O114" s="9"/>
    </row>
    <row r="115" spans="1:15" ht="38.25" x14ac:dyDescent="0.25">
      <c r="A115" s="83"/>
      <c r="B115" s="78"/>
      <c r="C115" s="45" t="s">
        <v>150</v>
      </c>
      <c r="D115" s="47" t="s">
        <v>41</v>
      </c>
      <c r="E115" s="31">
        <v>10</v>
      </c>
      <c r="F115" s="20"/>
      <c r="G115" s="60">
        <f t="shared" si="1"/>
        <v>0</v>
      </c>
      <c r="H115" s="9"/>
      <c r="I115" s="9"/>
      <c r="J115" s="9"/>
      <c r="K115" s="9"/>
      <c r="L115" s="9"/>
      <c r="M115" s="9"/>
      <c r="N115" s="9"/>
      <c r="O115" s="9"/>
    </row>
    <row r="116" spans="1:15" ht="38.25" x14ac:dyDescent="0.25">
      <c r="A116" s="83"/>
      <c r="B116" s="78"/>
      <c r="C116" s="45" t="s">
        <v>151</v>
      </c>
      <c r="D116" s="47" t="s">
        <v>41</v>
      </c>
      <c r="E116" s="31">
        <v>5</v>
      </c>
      <c r="F116" s="20"/>
      <c r="G116" s="60">
        <f t="shared" si="1"/>
        <v>0</v>
      </c>
      <c r="H116" s="9"/>
      <c r="I116" s="9"/>
      <c r="J116" s="9"/>
      <c r="K116" s="9"/>
      <c r="L116" s="9"/>
      <c r="M116" s="9"/>
      <c r="N116" s="9"/>
      <c r="O116" s="9"/>
    </row>
    <row r="117" spans="1:15" ht="38.25" x14ac:dyDescent="0.25">
      <c r="A117" s="83"/>
      <c r="B117" s="78"/>
      <c r="C117" s="45" t="s">
        <v>152</v>
      </c>
      <c r="D117" s="47" t="s">
        <v>41</v>
      </c>
      <c r="E117" s="31">
        <v>5</v>
      </c>
      <c r="F117" s="20"/>
      <c r="G117" s="60">
        <f t="shared" si="1"/>
        <v>0</v>
      </c>
      <c r="H117" s="9"/>
      <c r="I117" s="9"/>
      <c r="J117" s="9"/>
      <c r="K117" s="9"/>
      <c r="L117" s="9"/>
      <c r="M117" s="9"/>
      <c r="N117" s="9"/>
      <c r="O117" s="9"/>
    </row>
    <row r="118" spans="1:15" ht="25.5" x14ac:dyDescent="0.25">
      <c r="A118" s="83"/>
      <c r="B118" s="33" t="s">
        <v>153</v>
      </c>
      <c r="C118" s="26" t="s">
        <v>154</v>
      </c>
      <c r="D118" s="27" t="s">
        <v>80</v>
      </c>
      <c r="E118" s="27">
        <v>10</v>
      </c>
      <c r="F118" s="20"/>
      <c r="G118" s="60">
        <f t="shared" si="1"/>
        <v>0</v>
      </c>
      <c r="H118" s="9"/>
      <c r="I118" s="9"/>
      <c r="J118" s="9"/>
      <c r="K118" s="9"/>
      <c r="L118" s="9"/>
      <c r="M118" s="9"/>
      <c r="N118" s="9"/>
      <c r="O118" s="9"/>
    </row>
    <row r="119" spans="1:15" ht="40.700000000000003" customHeight="1" x14ac:dyDescent="0.25">
      <c r="A119" s="83"/>
      <c r="B119" s="78" t="s">
        <v>155</v>
      </c>
      <c r="C119" s="78" t="s">
        <v>156</v>
      </c>
      <c r="D119" s="27" t="s">
        <v>316</v>
      </c>
      <c r="E119" s="27">
        <v>80</v>
      </c>
      <c r="F119" s="20"/>
      <c r="G119" s="60">
        <f t="shared" si="1"/>
        <v>0</v>
      </c>
      <c r="H119" s="9"/>
      <c r="I119" s="9"/>
      <c r="J119" s="9"/>
      <c r="K119" s="9"/>
      <c r="L119" s="9"/>
      <c r="M119" s="9"/>
      <c r="N119" s="9"/>
      <c r="O119" s="9"/>
    </row>
    <row r="120" spans="1:15" ht="15" x14ac:dyDescent="0.25">
      <c r="A120" s="83"/>
      <c r="B120" s="78"/>
      <c r="C120" s="78"/>
      <c r="D120" s="27" t="s">
        <v>315</v>
      </c>
      <c r="E120" s="27">
        <v>100</v>
      </c>
      <c r="F120" s="20"/>
      <c r="G120" s="60">
        <f t="shared" si="1"/>
        <v>0</v>
      </c>
      <c r="H120" s="9"/>
      <c r="I120" s="9"/>
      <c r="J120" s="9"/>
      <c r="K120" s="9"/>
      <c r="L120" s="9"/>
      <c r="M120" s="9"/>
      <c r="N120" s="9"/>
      <c r="O120" s="9"/>
    </row>
    <row r="121" spans="1:15" ht="43.9" customHeight="1" x14ac:dyDescent="0.25">
      <c r="A121" s="83"/>
      <c r="B121" s="78"/>
      <c r="C121" s="78" t="s">
        <v>291</v>
      </c>
      <c r="D121" s="27" t="s">
        <v>316</v>
      </c>
      <c r="E121" s="27">
        <v>80</v>
      </c>
      <c r="F121" s="20"/>
      <c r="G121" s="60">
        <f t="shared" si="1"/>
        <v>0</v>
      </c>
      <c r="H121" s="9"/>
      <c r="I121" s="9"/>
      <c r="J121" s="9"/>
      <c r="K121" s="9"/>
      <c r="L121" s="9"/>
      <c r="M121" s="9"/>
      <c r="N121" s="9"/>
      <c r="O121" s="9"/>
    </row>
    <row r="122" spans="1:15" ht="15" x14ac:dyDescent="0.25">
      <c r="A122" s="83"/>
      <c r="B122" s="78"/>
      <c r="C122" s="78"/>
      <c r="D122" s="27" t="s">
        <v>315</v>
      </c>
      <c r="E122" s="27">
        <v>100</v>
      </c>
      <c r="F122" s="20"/>
      <c r="G122" s="60">
        <f t="shared" si="1"/>
        <v>0</v>
      </c>
      <c r="H122" s="9"/>
      <c r="I122" s="9"/>
      <c r="J122" s="9"/>
      <c r="K122" s="9"/>
      <c r="L122" s="9"/>
      <c r="M122" s="9"/>
      <c r="N122" s="9"/>
      <c r="O122" s="9"/>
    </row>
    <row r="123" spans="1:15" ht="32.450000000000003" customHeight="1" x14ac:dyDescent="0.25">
      <c r="A123" s="83"/>
      <c r="B123" s="78"/>
      <c r="C123" s="78" t="s">
        <v>290</v>
      </c>
      <c r="D123" s="27" t="s">
        <v>316</v>
      </c>
      <c r="E123" s="27">
        <v>30</v>
      </c>
      <c r="F123" s="20"/>
      <c r="G123" s="60">
        <f t="shared" si="1"/>
        <v>0</v>
      </c>
      <c r="H123" s="9"/>
      <c r="I123" s="9"/>
      <c r="J123" s="9"/>
      <c r="K123" s="9"/>
      <c r="L123" s="9"/>
      <c r="M123" s="9"/>
      <c r="N123" s="9"/>
      <c r="O123" s="9"/>
    </row>
    <row r="124" spans="1:15" ht="19.350000000000001" customHeight="1" x14ac:dyDescent="0.25">
      <c r="A124" s="83"/>
      <c r="B124" s="78"/>
      <c r="C124" s="78"/>
      <c r="D124" s="27" t="s">
        <v>315</v>
      </c>
      <c r="E124" s="27">
        <v>50</v>
      </c>
      <c r="F124" s="20"/>
      <c r="G124" s="60">
        <f t="shared" si="1"/>
        <v>0</v>
      </c>
      <c r="H124" s="9"/>
      <c r="I124" s="9"/>
      <c r="J124" s="9"/>
      <c r="K124" s="9"/>
      <c r="L124" s="9"/>
      <c r="M124" s="9"/>
      <c r="N124" s="9"/>
      <c r="O124" s="9"/>
    </row>
    <row r="125" spans="1:15" ht="31.35" customHeight="1" x14ac:dyDescent="0.25">
      <c r="A125" s="83"/>
      <c r="B125" s="78"/>
      <c r="C125" s="78" t="s">
        <v>292</v>
      </c>
      <c r="D125" s="27" t="s">
        <v>316</v>
      </c>
      <c r="E125" s="27">
        <v>30</v>
      </c>
      <c r="F125" s="20"/>
      <c r="G125" s="60">
        <f t="shared" si="1"/>
        <v>0</v>
      </c>
      <c r="H125" s="9"/>
      <c r="I125" s="9"/>
      <c r="J125" s="9"/>
      <c r="K125" s="9"/>
      <c r="L125" s="9"/>
      <c r="M125" s="9"/>
      <c r="N125" s="9"/>
      <c r="O125" s="9"/>
    </row>
    <row r="126" spans="1:15" ht="31.35" customHeight="1" x14ac:dyDescent="0.25">
      <c r="A126" s="83"/>
      <c r="B126" s="78"/>
      <c r="C126" s="78"/>
      <c r="D126" s="27" t="s">
        <v>315</v>
      </c>
      <c r="E126" s="27">
        <v>50</v>
      </c>
      <c r="F126" s="20"/>
      <c r="G126" s="60">
        <f t="shared" si="1"/>
        <v>0</v>
      </c>
      <c r="H126" s="9"/>
      <c r="I126" s="9"/>
      <c r="J126" s="9"/>
      <c r="K126" s="9"/>
      <c r="L126" s="9"/>
      <c r="M126" s="9"/>
      <c r="N126" s="9"/>
      <c r="O126" s="9"/>
    </row>
    <row r="127" spans="1:15" ht="15" customHeight="1" x14ac:dyDescent="0.25">
      <c r="A127" s="83"/>
      <c r="B127" s="33" t="s">
        <v>157</v>
      </c>
      <c r="C127" s="33" t="s">
        <v>158</v>
      </c>
      <c r="D127" s="37" t="s">
        <v>41</v>
      </c>
      <c r="E127" s="37">
        <v>20</v>
      </c>
      <c r="F127" s="62"/>
      <c r="G127" s="60">
        <f t="shared" si="1"/>
        <v>0</v>
      </c>
      <c r="H127" s="9"/>
      <c r="I127" s="9"/>
      <c r="J127" s="9"/>
      <c r="K127" s="9"/>
      <c r="L127" s="9"/>
      <c r="M127" s="9"/>
      <c r="N127" s="9"/>
      <c r="O127" s="9"/>
    </row>
    <row r="128" spans="1:15" ht="15" customHeight="1" x14ac:dyDescent="0.25">
      <c r="A128" s="83"/>
      <c r="B128" s="77" t="s">
        <v>159</v>
      </c>
      <c r="C128" s="33" t="s">
        <v>160</v>
      </c>
      <c r="D128" s="37" t="s">
        <v>41</v>
      </c>
      <c r="E128" s="27">
        <v>50</v>
      </c>
      <c r="F128" s="20"/>
      <c r="G128" s="60">
        <f t="shared" si="1"/>
        <v>0</v>
      </c>
      <c r="H128" s="9"/>
      <c r="I128" s="9"/>
      <c r="J128" s="9"/>
      <c r="K128" s="9"/>
      <c r="L128" s="9"/>
      <c r="M128" s="9"/>
      <c r="N128" s="9"/>
      <c r="O128" s="9"/>
    </row>
    <row r="129" spans="1:15" ht="15" customHeight="1" x14ac:dyDescent="0.25">
      <c r="A129" s="83"/>
      <c r="B129" s="77"/>
      <c r="C129" s="33" t="s">
        <v>161</v>
      </c>
      <c r="D129" s="37" t="s">
        <v>41</v>
      </c>
      <c r="E129" s="27">
        <v>100</v>
      </c>
      <c r="F129" s="20"/>
      <c r="G129" s="60">
        <f t="shared" si="1"/>
        <v>0</v>
      </c>
      <c r="H129" s="9"/>
      <c r="I129" s="9"/>
      <c r="J129" s="9"/>
      <c r="K129" s="9"/>
      <c r="L129" s="9"/>
      <c r="M129" s="9"/>
      <c r="N129" s="9"/>
      <c r="O129" s="9"/>
    </row>
    <row r="130" spans="1:15" ht="15" customHeight="1" x14ac:dyDescent="0.25">
      <c r="A130" s="83"/>
      <c r="B130" s="77"/>
      <c r="C130" s="33" t="s">
        <v>162</v>
      </c>
      <c r="D130" s="37" t="s">
        <v>41</v>
      </c>
      <c r="E130" s="27">
        <v>10</v>
      </c>
      <c r="F130" s="20"/>
      <c r="G130" s="60">
        <f t="shared" si="1"/>
        <v>0</v>
      </c>
      <c r="H130" s="9"/>
      <c r="I130" s="9"/>
      <c r="J130" s="9"/>
      <c r="K130" s="9"/>
      <c r="L130" s="9"/>
      <c r="M130" s="9"/>
      <c r="N130" s="9"/>
      <c r="O130" s="9"/>
    </row>
    <row r="131" spans="1:15" ht="15" x14ac:dyDescent="0.25">
      <c r="A131" s="83"/>
      <c r="B131" s="77"/>
      <c r="C131" s="33" t="s">
        <v>163</v>
      </c>
      <c r="D131" s="37" t="s">
        <v>41</v>
      </c>
      <c r="E131" s="27">
        <v>10</v>
      </c>
      <c r="F131" s="20"/>
      <c r="G131" s="60">
        <f t="shared" si="1"/>
        <v>0</v>
      </c>
      <c r="H131" s="9"/>
      <c r="I131" s="9"/>
      <c r="J131" s="9"/>
      <c r="K131" s="9"/>
      <c r="L131" s="9"/>
      <c r="M131" s="9"/>
      <c r="N131" s="9"/>
      <c r="O131" s="9"/>
    </row>
    <row r="132" spans="1:15" ht="38.25" x14ac:dyDescent="0.25">
      <c r="A132" s="83"/>
      <c r="B132" s="77" t="s">
        <v>164</v>
      </c>
      <c r="C132" s="33" t="s">
        <v>165</v>
      </c>
      <c r="D132" s="37" t="s">
        <v>41</v>
      </c>
      <c r="E132" s="27">
        <v>300</v>
      </c>
      <c r="F132" s="20"/>
      <c r="G132" s="60">
        <f t="shared" si="1"/>
        <v>0</v>
      </c>
      <c r="H132" s="9"/>
      <c r="I132" s="9"/>
      <c r="J132" s="9"/>
      <c r="K132" s="9"/>
      <c r="L132" s="9"/>
      <c r="M132" s="9"/>
      <c r="N132" s="9"/>
      <c r="O132" s="9"/>
    </row>
    <row r="133" spans="1:15" ht="38.25" x14ac:dyDescent="0.25">
      <c r="A133" s="83"/>
      <c r="B133" s="77"/>
      <c r="C133" s="33" t="s">
        <v>166</v>
      </c>
      <c r="D133" s="37" t="s">
        <v>41</v>
      </c>
      <c r="E133" s="27">
        <v>100</v>
      </c>
      <c r="F133" s="20"/>
      <c r="G133" s="60">
        <f t="shared" si="1"/>
        <v>0</v>
      </c>
      <c r="H133" s="9"/>
      <c r="I133" s="9"/>
      <c r="J133" s="9"/>
      <c r="K133" s="9"/>
      <c r="L133" s="9"/>
      <c r="M133" s="9"/>
      <c r="N133" s="9"/>
      <c r="O133" s="9"/>
    </row>
    <row r="134" spans="1:15" ht="38.25" x14ac:dyDescent="0.25">
      <c r="A134" s="83"/>
      <c r="B134" s="77"/>
      <c r="C134" s="39" t="s">
        <v>167</v>
      </c>
      <c r="D134" s="37" t="s">
        <v>41</v>
      </c>
      <c r="E134" s="27">
        <v>20</v>
      </c>
      <c r="F134" s="20"/>
      <c r="G134" s="60">
        <f t="shared" si="1"/>
        <v>0</v>
      </c>
      <c r="H134" s="9"/>
      <c r="I134" s="9"/>
      <c r="J134" s="9"/>
      <c r="K134" s="9"/>
      <c r="L134" s="9"/>
      <c r="M134" s="9"/>
      <c r="N134" s="9"/>
      <c r="O134" s="9"/>
    </row>
    <row r="135" spans="1:15" ht="38.25" x14ac:dyDescent="0.25">
      <c r="A135" s="83"/>
      <c r="B135" s="77"/>
      <c r="C135" s="39" t="s">
        <v>168</v>
      </c>
      <c r="D135" s="37" t="s">
        <v>41</v>
      </c>
      <c r="E135" s="27">
        <v>10</v>
      </c>
      <c r="F135" s="20"/>
      <c r="G135" s="60">
        <f t="shared" si="1"/>
        <v>0</v>
      </c>
      <c r="H135" s="9"/>
      <c r="I135" s="9"/>
      <c r="J135" s="9"/>
      <c r="K135" s="9"/>
      <c r="L135" s="9"/>
      <c r="M135" s="9"/>
      <c r="N135" s="9"/>
      <c r="O135" s="9"/>
    </row>
    <row r="136" spans="1:15" ht="38.25" x14ac:dyDescent="0.25">
      <c r="A136" s="83"/>
      <c r="B136" s="39" t="s">
        <v>169</v>
      </c>
      <c r="C136" s="39" t="s">
        <v>170</v>
      </c>
      <c r="D136" s="37" t="s">
        <v>41</v>
      </c>
      <c r="E136" s="27">
        <v>15</v>
      </c>
      <c r="F136" s="20"/>
      <c r="G136" s="60">
        <f t="shared" si="1"/>
        <v>0</v>
      </c>
      <c r="H136" s="9"/>
      <c r="I136" s="9"/>
      <c r="J136" s="9"/>
      <c r="K136" s="9"/>
      <c r="L136" s="9"/>
      <c r="M136" s="9"/>
      <c r="N136" s="9"/>
      <c r="O136" s="9"/>
    </row>
    <row r="137" spans="1:15" ht="25.15" customHeight="1" x14ac:dyDescent="0.25">
      <c r="A137" s="84"/>
      <c r="B137" s="33" t="s">
        <v>171</v>
      </c>
      <c r="C137" s="39" t="s">
        <v>172</v>
      </c>
      <c r="D137" s="37" t="s">
        <v>41</v>
      </c>
      <c r="E137" s="27">
        <v>200</v>
      </c>
      <c r="F137" s="20"/>
      <c r="G137" s="60">
        <f t="shared" si="1"/>
        <v>0</v>
      </c>
    </row>
    <row r="138" spans="1:15" ht="30" customHeight="1" x14ac:dyDescent="0.25">
      <c r="A138" s="90" t="s">
        <v>173</v>
      </c>
      <c r="B138" s="33" t="s">
        <v>174</v>
      </c>
      <c r="C138" s="33" t="s">
        <v>175</v>
      </c>
      <c r="D138" s="27" t="s">
        <v>176</v>
      </c>
      <c r="E138" s="27">
        <v>50</v>
      </c>
      <c r="F138" s="20"/>
      <c r="G138" s="60">
        <f t="shared" si="1"/>
        <v>0</v>
      </c>
    </row>
    <row r="139" spans="1:15" ht="20.100000000000001" customHeight="1" x14ac:dyDescent="0.25">
      <c r="A139" s="91"/>
      <c r="B139" s="33" t="s">
        <v>177</v>
      </c>
      <c r="C139" s="33" t="s">
        <v>178</v>
      </c>
      <c r="D139" s="27" t="s">
        <v>179</v>
      </c>
      <c r="E139" s="27">
        <v>140</v>
      </c>
      <c r="F139" s="20"/>
      <c r="G139" s="60">
        <f t="shared" si="1"/>
        <v>0</v>
      </c>
    </row>
    <row r="140" spans="1:15" ht="20.100000000000001" customHeight="1" x14ac:dyDescent="0.25">
      <c r="A140" s="91"/>
      <c r="B140" s="77" t="s">
        <v>180</v>
      </c>
      <c r="C140" s="33" t="s">
        <v>181</v>
      </c>
      <c r="D140" s="27" t="s">
        <v>179</v>
      </c>
      <c r="E140" s="27">
        <v>50</v>
      </c>
      <c r="F140" s="20"/>
      <c r="G140" s="60">
        <f t="shared" si="1"/>
        <v>0</v>
      </c>
    </row>
    <row r="141" spans="1:15" ht="28.15" customHeight="1" x14ac:dyDescent="0.25">
      <c r="A141" s="91"/>
      <c r="B141" s="77"/>
      <c r="C141" s="50" t="s">
        <v>182</v>
      </c>
      <c r="D141" s="27" t="s">
        <v>179</v>
      </c>
      <c r="E141" s="27">
        <v>10</v>
      </c>
      <c r="F141" s="20"/>
      <c r="G141" s="60">
        <f t="shared" si="1"/>
        <v>0</v>
      </c>
    </row>
    <row r="142" spans="1:15" ht="28.15" customHeight="1" x14ac:dyDescent="0.25">
      <c r="A142" s="91"/>
      <c r="B142" s="33" t="s">
        <v>183</v>
      </c>
      <c r="C142" s="33" t="s">
        <v>184</v>
      </c>
      <c r="D142" s="27" t="s">
        <v>80</v>
      </c>
      <c r="E142" s="27">
        <v>800</v>
      </c>
      <c r="F142" s="20"/>
      <c r="G142" s="60">
        <f t="shared" si="1"/>
        <v>0</v>
      </c>
    </row>
    <row r="143" spans="1:15" ht="20.100000000000001" customHeight="1" x14ac:dyDescent="0.25">
      <c r="A143" s="91"/>
      <c r="B143" s="33" t="s">
        <v>185</v>
      </c>
      <c r="C143" s="33" t="s">
        <v>186</v>
      </c>
      <c r="D143" s="27" t="s">
        <v>80</v>
      </c>
      <c r="E143" s="27">
        <v>1000</v>
      </c>
      <c r="F143" s="20"/>
      <c r="G143" s="60">
        <f t="shared" si="1"/>
        <v>0</v>
      </c>
    </row>
    <row r="144" spans="1:15" ht="15" x14ac:dyDescent="0.25">
      <c r="A144" s="91"/>
      <c r="B144" s="33" t="s">
        <v>187</v>
      </c>
      <c r="C144" s="33" t="s">
        <v>188</v>
      </c>
      <c r="D144" s="27" t="s">
        <v>189</v>
      </c>
      <c r="E144" s="27">
        <v>220</v>
      </c>
      <c r="F144" s="20"/>
      <c r="G144" s="60">
        <f t="shared" si="1"/>
        <v>0</v>
      </c>
    </row>
    <row r="145" spans="1:7" ht="47.45" customHeight="1" x14ac:dyDescent="0.25">
      <c r="A145" s="91"/>
      <c r="B145" s="100" t="s">
        <v>190</v>
      </c>
      <c r="C145" s="30" t="s">
        <v>191</v>
      </c>
      <c r="D145" s="47" t="s">
        <v>80</v>
      </c>
      <c r="E145" s="47">
        <v>800</v>
      </c>
      <c r="F145" s="65"/>
      <c r="G145" s="60">
        <f t="shared" si="1"/>
        <v>0</v>
      </c>
    </row>
    <row r="146" spans="1:7" ht="51" x14ac:dyDescent="0.25">
      <c r="A146" s="91"/>
      <c r="B146" s="100"/>
      <c r="C146" s="30" t="s">
        <v>192</v>
      </c>
      <c r="D146" s="47" t="s">
        <v>80</v>
      </c>
      <c r="E146" s="47">
        <v>800</v>
      </c>
      <c r="F146" s="65"/>
      <c r="G146" s="60">
        <f t="shared" si="1"/>
        <v>0</v>
      </c>
    </row>
    <row r="147" spans="1:7" ht="36.6" customHeight="1" x14ac:dyDescent="0.25">
      <c r="A147" s="91"/>
      <c r="B147" s="100" t="s">
        <v>193</v>
      </c>
      <c r="C147" s="30" t="s">
        <v>194</v>
      </c>
      <c r="D147" s="51" t="s">
        <v>80</v>
      </c>
      <c r="E147" s="51">
        <v>1000</v>
      </c>
      <c r="F147" s="66"/>
      <c r="G147" s="60">
        <f t="shared" si="1"/>
        <v>0</v>
      </c>
    </row>
    <row r="148" spans="1:7" ht="25.5" x14ac:dyDescent="0.25">
      <c r="A148" s="91"/>
      <c r="B148" s="100"/>
      <c r="C148" s="30" t="s">
        <v>195</v>
      </c>
      <c r="D148" s="51" t="s">
        <v>80</v>
      </c>
      <c r="E148" s="51">
        <v>2000</v>
      </c>
      <c r="F148" s="66"/>
      <c r="G148" s="60">
        <f t="shared" si="1"/>
        <v>0</v>
      </c>
    </row>
    <row r="149" spans="1:7" ht="127.5" x14ac:dyDescent="0.25">
      <c r="A149" s="91"/>
      <c r="B149" s="52" t="s">
        <v>196</v>
      </c>
      <c r="C149" s="52" t="s">
        <v>297</v>
      </c>
      <c r="D149" s="51" t="s">
        <v>80</v>
      </c>
      <c r="E149" s="51">
        <v>4000</v>
      </c>
      <c r="F149" s="66"/>
      <c r="G149" s="60">
        <f t="shared" si="1"/>
        <v>0</v>
      </c>
    </row>
    <row r="150" spans="1:7" ht="38.25" x14ac:dyDescent="0.25">
      <c r="A150" s="91"/>
      <c r="B150" s="35" t="s">
        <v>197</v>
      </c>
      <c r="C150" s="35" t="s">
        <v>198</v>
      </c>
      <c r="D150" s="38" t="s">
        <v>80</v>
      </c>
      <c r="E150" s="38">
        <v>8000</v>
      </c>
      <c r="F150" s="63"/>
      <c r="G150" s="60">
        <f t="shared" ref="G150:G189" si="2">TRUNC(E150*F150,2)</f>
        <v>0</v>
      </c>
    </row>
    <row r="151" spans="1:7" ht="15" x14ac:dyDescent="0.25">
      <c r="A151" s="91"/>
      <c r="B151" s="35" t="s">
        <v>199</v>
      </c>
      <c r="C151" s="53" t="s">
        <v>200</v>
      </c>
      <c r="D151" s="54" t="s">
        <v>80</v>
      </c>
      <c r="E151" s="54">
        <v>2000</v>
      </c>
      <c r="F151" s="67"/>
      <c r="G151" s="60">
        <f t="shared" si="2"/>
        <v>0</v>
      </c>
    </row>
    <row r="152" spans="1:7" ht="25.5" x14ac:dyDescent="0.25">
      <c r="A152" s="91"/>
      <c r="B152" s="29" t="s">
        <v>286</v>
      </c>
      <c r="C152" s="48" t="s">
        <v>287</v>
      </c>
      <c r="D152" s="47" t="s">
        <v>302</v>
      </c>
      <c r="E152" s="47">
        <v>200</v>
      </c>
      <c r="F152" s="65"/>
      <c r="G152" s="60">
        <f t="shared" si="2"/>
        <v>0</v>
      </c>
    </row>
    <row r="153" spans="1:7" ht="25.5" x14ac:dyDescent="0.25">
      <c r="A153" s="91"/>
      <c r="B153" s="32" t="s">
        <v>275</v>
      </c>
      <c r="C153" s="30" t="s">
        <v>276</v>
      </c>
      <c r="D153" s="47" t="s">
        <v>80</v>
      </c>
      <c r="E153" s="47">
        <v>200</v>
      </c>
      <c r="F153" s="65"/>
      <c r="G153" s="60">
        <f t="shared" si="2"/>
        <v>0</v>
      </c>
    </row>
    <row r="154" spans="1:7" ht="25.5" x14ac:dyDescent="0.25">
      <c r="A154" s="91"/>
      <c r="B154" s="32" t="s">
        <v>277</v>
      </c>
      <c r="C154" s="30" t="s">
        <v>278</v>
      </c>
      <c r="D154" s="47" t="s">
        <v>80</v>
      </c>
      <c r="E154" s="47">
        <v>200</v>
      </c>
      <c r="F154" s="65"/>
      <c r="G154" s="60">
        <f t="shared" si="2"/>
        <v>0</v>
      </c>
    </row>
    <row r="155" spans="1:7" ht="15" x14ac:dyDescent="0.25">
      <c r="A155" s="91"/>
      <c r="B155" s="33" t="s">
        <v>201</v>
      </c>
      <c r="C155" s="26" t="s">
        <v>202</v>
      </c>
      <c r="D155" s="27" t="s">
        <v>80</v>
      </c>
      <c r="E155" s="27">
        <v>40</v>
      </c>
      <c r="F155" s="20"/>
      <c r="G155" s="60">
        <f t="shared" si="2"/>
        <v>0</v>
      </c>
    </row>
    <row r="156" spans="1:7" ht="15" x14ac:dyDescent="0.25">
      <c r="A156" s="91"/>
      <c r="B156" s="33" t="s">
        <v>203</v>
      </c>
      <c r="C156" s="26" t="s">
        <v>204</v>
      </c>
      <c r="D156" s="27" t="s">
        <v>176</v>
      </c>
      <c r="E156" s="27">
        <v>20</v>
      </c>
      <c r="F156" s="20"/>
      <c r="G156" s="60">
        <f t="shared" si="2"/>
        <v>0</v>
      </c>
    </row>
    <row r="157" spans="1:7" ht="15" x14ac:dyDescent="0.25">
      <c r="A157" s="91"/>
      <c r="B157" s="33" t="s">
        <v>205</v>
      </c>
      <c r="C157" s="33" t="s">
        <v>206</v>
      </c>
      <c r="D157" s="27" t="s">
        <v>80</v>
      </c>
      <c r="E157" s="27">
        <v>50</v>
      </c>
      <c r="F157" s="20"/>
      <c r="G157" s="60">
        <f t="shared" si="2"/>
        <v>0</v>
      </c>
    </row>
    <row r="158" spans="1:7" ht="187.9" customHeight="1" x14ac:dyDescent="0.25">
      <c r="A158" s="91"/>
      <c r="B158" s="33" t="s">
        <v>207</v>
      </c>
      <c r="C158" s="33" t="s">
        <v>208</v>
      </c>
      <c r="D158" s="27" t="s">
        <v>80</v>
      </c>
      <c r="E158" s="27">
        <v>3000</v>
      </c>
      <c r="F158" s="20"/>
      <c r="G158" s="60">
        <f t="shared" si="2"/>
        <v>0</v>
      </c>
    </row>
    <row r="159" spans="1:7" ht="25.5" x14ac:dyDescent="0.25">
      <c r="A159" s="91"/>
      <c r="B159" s="33" t="s">
        <v>209</v>
      </c>
      <c r="C159" s="26" t="s">
        <v>210</v>
      </c>
      <c r="D159" s="27" t="s">
        <v>80</v>
      </c>
      <c r="E159" s="27">
        <v>4000</v>
      </c>
      <c r="F159" s="20"/>
      <c r="G159" s="60">
        <f t="shared" si="2"/>
        <v>0</v>
      </c>
    </row>
    <row r="160" spans="1:7" ht="15" x14ac:dyDescent="0.25">
      <c r="A160" s="91"/>
      <c r="B160" s="77" t="s">
        <v>211</v>
      </c>
      <c r="C160" s="26" t="s">
        <v>212</v>
      </c>
      <c r="D160" s="37" t="s">
        <v>80</v>
      </c>
      <c r="E160" s="37">
        <v>40</v>
      </c>
      <c r="F160" s="62"/>
      <c r="G160" s="60">
        <f t="shared" si="2"/>
        <v>0</v>
      </c>
    </row>
    <row r="161" spans="1:7" ht="22.35" customHeight="1" x14ac:dyDescent="0.25">
      <c r="A161" s="91"/>
      <c r="B161" s="77"/>
      <c r="C161" s="26" t="s">
        <v>213</v>
      </c>
      <c r="D161" s="37" t="s">
        <v>80</v>
      </c>
      <c r="E161" s="37">
        <v>100</v>
      </c>
      <c r="F161" s="62"/>
      <c r="G161" s="60">
        <f t="shared" si="2"/>
        <v>0</v>
      </c>
    </row>
    <row r="162" spans="1:7" ht="22.35" customHeight="1" x14ac:dyDescent="0.25">
      <c r="A162" s="91"/>
      <c r="B162" s="77" t="s">
        <v>214</v>
      </c>
      <c r="C162" s="26" t="s">
        <v>215</v>
      </c>
      <c r="D162" s="27" t="s">
        <v>216</v>
      </c>
      <c r="E162" s="27">
        <v>30</v>
      </c>
      <c r="F162" s="20"/>
      <c r="G162" s="60">
        <f t="shared" si="2"/>
        <v>0</v>
      </c>
    </row>
    <row r="163" spans="1:7" ht="15" x14ac:dyDescent="0.25">
      <c r="A163" s="91"/>
      <c r="B163" s="77"/>
      <c r="C163" s="26" t="s">
        <v>217</v>
      </c>
      <c r="D163" s="27" t="s">
        <v>216</v>
      </c>
      <c r="E163" s="27">
        <v>20</v>
      </c>
      <c r="F163" s="20"/>
      <c r="G163" s="60">
        <f t="shared" si="2"/>
        <v>0</v>
      </c>
    </row>
    <row r="164" spans="1:7" ht="15" x14ac:dyDescent="0.25">
      <c r="A164" s="91"/>
      <c r="B164" s="33" t="s">
        <v>218</v>
      </c>
      <c r="C164" s="26" t="s">
        <v>219</v>
      </c>
      <c r="D164" s="27" t="s">
        <v>80</v>
      </c>
      <c r="E164" s="27">
        <v>40</v>
      </c>
      <c r="F164" s="20"/>
      <c r="G164" s="60">
        <f t="shared" si="2"/>
        <v>0</v>
      </c>
    </row>
    <row r="165" spans="1:7" ht="15" x14ac:dyDescent="0.25">
      <c r="A165" s="91"/>
      <c r="B165" s="77" t="s">
        <v>220</v>
      </c>
      <c r="C165" s="26" t="s">
        <v>221</v>
      </c>
      <c r="D165" s="27" t="s">
        <v>80</v>
      </c>
      <c r="E165" s="27">
        <v>190</v>
      </c>
      <c r="F165" s="20"/>
      <c r="G165" s="60">
        <f t="shared" si="2"/>
        <v>0</v>
      </c>
    </row>
    <row r="166" spans="1:7" ht="15" x14ac:dyDescent="0.25">
      <c r="A166" s="91"/>
      <c r="B166" s="77"/>
      <c r="C166" s="26" t="s">
        <v>222</v>
      </c>
      <c r="D166" s="27" t="s">
        <v>80</v>
      </c>
      <c r="E166" s="27">
        <v>80</v>
      </c>
      <c r="F166" s="20"/>
      <c r="G166" s="60">
        <f t="shared" si="2"/>
        <v>0</v>
      </c>
    </row>
    <row r="167" spans="1:7" ht="15" x14ac:dyDescent="0.25">
      <c r="A167" s="91"/>
      <c r="B167" s="77"/>
      <c r="C167" s="26" t="s">
        <v>223</v>
      </c>
      <c r="D167" s="27" t="s">
        <v>80</v>
      </c>
      <c r="E167" s="27">
        <v>30</v>
      </c>
      <c r="F167" s="20"/>
      <c r="G167" s="60">
        <f t="shared" si="2"/>
        <v>0</v>
      </c>
    </row>
    <row r="168" spans="1:7" ht="15" x14ac:dyDescent="0.25">
      <c r="A168" s="91"/>
      <c r="B168" s="33" t="s">
        <v>224</v>
      </c>
      <c r="C168" s="26" t="s">
        <v>225</v>
      </c>
      <c r="D168" s="27" t="s">
        <v>80</v>
      </c>
      <c r="E168" s="27">
        <v>10</v>
      </c>
      <c r="F168" s="20"/>
      <c r="G168" s="60">
        <f t="shared" si="2"/>
        <v>0</v>
      </c>
    </row>
    <row r="169" spans="1:7" ht="15" x14ac:dyDescent="0.25">
      <c r="A169" s="91"/>
      <c r="B169" s="33" t="s">
        <v>226</v>
      </c>
      <c r="C169" s="26" t="s">
        <v>227</v>
      </c>
      <c r="D169" s="27" t="s">
        <v>80</v>
      </c>
      <c r="E169" s="27">
        <v>40</v>
      </c>
      <c r="F169" s="20"/>
      <c r="G169" s="60">
        <f t="shared" si="2"/>
        <v>0</v>
      </c>
    </row>
    <row r="170" spans="1:7" ht="15" x14ac:dyDescent="0.25">
      <c r="A170" s="91"/>
      <c r="B170" s="33" t="s">
        <v>228</v>
      </c>
      <c r="C170" s="26" t="s">
        <v>229</v>
      </c>
      <c r="D170" s="27" t="s">
        <v>176</v>
      </c>
      <c r="E170" s="27">
        <v>20</v>
      </c>
      <c r="F170" s="20"/>
      <c r="G170" s="60">
        <f t="shared" si="2"/>
        <v>0</v>
      </c>
    </row>
    <row r="171" spans="1:7" ht="15" x14ac:dyDescent="0.25">
      <c r="A171" s="91"/>
      <c r="B171" s="33" t="s">
        <v>230</v>
      </c>
      <c r="C171" s="26" t="s">
        <v>231</v>
      </c>
      <c r="D171" s="27" t="s">
        <v>80</v>
      </c>
      <c r="E171" s="27">
        <v>80</v>
      </c>
      <c r="F171" s="20"/>
      <c r="G171" s="60">
        <f t="shared" si="2"/>
        <v>0</v>
      </c>
    </row>
    <row r="172" spans="1:7" ht="15" x14ac:dyDescent="0.25">
      <c r="A172" s="91"/>
      <c r="B172" s="33" t="s">
        <v>232</v>
      </c>
      <c r="C172" s="26" t="s">
        <v>233</v>
      </c>
      <c r="D172" s="27" t="s">
        <v>80</v>
      </c>
      <c r="E172" s="27">
        <v>700</v>
      </c>
      <c r="F172" s="20"/>
      <c r="G172" s="60">
        <f t="shared" si="2"/>
        <v>0</v>
      </c>
    </row>
    <row r="173" spans="1:7" ht="25.5" x14ac:dyDescent="0.25">
      <c r="A173" s="91"/>
      <c r="B173" s="33" t="s">
        <v>234</v>
      </c>
      <c r="C173" s="26" t="s">
        <v>235</v>
      </c>
      <c r="D173" s="37" t="s">
        <v>179</v>
      </c>
      <c r="E173" s="37">
        <v>40</v>
      </c>
      <c r="F173" s="62"/>
      <c r="G173" s="60">
        <f t="shared" si="2"/>
        <v>0</v>
      </c>
    </row>
    <row r="174" spans="1:7" ht="15" x14ac:dyDescent="0.25">
      <c r="A174" s="91"/>
      <c r="B174" s="33" t="s">
        <v>236</v>
      </c>
      <c r="C174" s="26" t="s">
        <v>237</v>
      </c>
      <c r="D174" s="27" t="s">
        <v>238</v>
      </c>
      <c r="E174" s="27">
        <v>50</v>
      </c>
      <c r="F174" s="20"/>
      <c r="G174" s="60">
        <f t="shared" si="2"/>
        <v>0</v>
      </c>
    </row>
    <row r="175" spans="1:7" ht="15" x14ac:dyDescent="0.25">
      <c r="A175" s="91"/>
      <c r="B175" s="33" t="s">
        <v>239</v>
      </c>
      <c r="C175" s="26" t="s">
        <v>240</v>
      </c>
      <c r="D175" s="37" t="s">
        <v>241</v>
      </c>
      <c r="E175" s="37">
        <v>20</v>
      </c>
      <c r="F175" s="62"/>
      <c r="G175" s="60">
        <f t="shared" si="2"/>
        <v>0</v>
      </c>
    </row>
    <row r="176" spans="1:7" ht="15" x14ac:dyDescent="0.25">
      <c r="A176" s="91"/>
      <c r="B176" s="33" t="s">
        <v>242</v>
      </c>
      <c r="C176" s="26" t="s">
        <v>243</v>
      </c>
      <c r="D176" s="27" t="s">
        <v>80</v>
      </c>
      <c r="E176" s="27">
        <v>200</v>
      </c>
      <c r="F176" s="20"/>
      <c r="G176" s="60">
        <f t="shared" si="2"/>
        <v>0</v>
      </c>
    </row>
    <row r="177" spans="1:7" ht="15" x14ac:dyDescent="0.25">
      <c r="A177" s="91"/>
      <c r="B177" s="77" t="s">
        <v>244</v>
      </c>
      <c r="C177" s="26" t="s">
        <v>245</v>
      </c>
      <c r="D177" s="27" t="s">
        <v>80</v>
      </c>
      <c r="E177" s="27">
        <v>500</v>
      </c>
      <c r="F177" s="20"/>
      <c r="G177" s="60">
        <f t="shared" si="2"/>
        <v>0</v>
      </c>
    </row>
    <row r="178" spans="1:7" ht="15" x14ac:dyDescent="0.25">
      <c r="A178" s="91"/>
      <c r="B178" s="77"/>
      <c r="C178" s="26" t="s">
        <v>246</v>
      </c>
      <c r="D178" s="27" t="s">
        <v>80</v>
      </c>
      <c r="E178" s="27">
        <v>200</v>
      </c>
      <c r="F178" s="20"/>
      <c r="G178" s="60">
        <f t="shared" si="2"/>
        <v>0</v>
      </c>
    </row>
    <row r="179" spans="1:7" ht="25.5" x14ac:dyDescent="0.25">
      <c r="A179" s="91"/>
      <c r="B179" s="33" t="s">
        <v>247</v>
      </c>
      <c r="C179" s="33" t="s">
        <v>248</v>
      </c>
      <c r="D179" s="27" t="s">
        <v>80</v>
      </c>
      <c r="E179" s="27">
        <v>200</v>
      </c>
      <c r="F179" s="20"/>
      <c r="G179" s="60">
        <f t="shared" si="2"/>
        <v>0</v>
      </c>
    </row>
    <row r="180" spans="1:7" ht="15" x14ac:dyDescent="0.25">
      <c r="A180" s="91"/>
      <c r="B180" s="33" t="s">
        <v>249</v>
      </c>
      <c r="C180" s="33" t="s">
        <v>250</v>
      </c>
      <c r="D180" s="37" t="s">
        <v>80</v>
      </c>
      <c r="E180" s="37">
        <v>20</v>
      </c>
      <c r="F180" s="62"/>
      <c r="G180" s="60">
        <f t="shared" si="2"/>
        <v>0</v>
      </c>
    </row>
    <row r="181" spans="1:7" ht="15" x14ac:dyDescent="0.25">
      <c r="A181" s="91"/>
      <c r="B181" s="33" t="s">
        <v>251</v>
      </c>
      <c r="C181" s="33" t="s">
        <v>252</v>
      </c>
      <c r="D181" s="27" t="s">
        <v>80</v>
      </c>
      <c r="E181" s="27">
        <v>300</v>
      </c>
      <c r="F181" s="20"/>
      <c r="G181" s="60">
        <f t="shared" si="2"/>
        <v>0</v>
      </c>
    </row>
    <row r="182" spans="1:7" ht="15" x14ac:dyDescent="0.25">
      <c r="A182" s="91"/>
      <c r="B182" s="33" t="s">
        <v>253</v>
      </c>
      <c r="C182" s="33" t="s">
        <v>254</v>
      </c>
      <c r="D182" s="27" t="s">
        <v>80</v>
      </c>
      <c r="E182" s="27">
        <v>300</v>
      </c>
      <c r="F182" s="20"/>
      <c r="G182" s="60">
        <f t="shared" si="2"/>
        <v>0</v>
      </c>
    </row>
    <row r="183" spans="1:7" ht="15" x14ac:dyDescent="0.25">
      <c r="A183" s="91"/>
      <c r="B183" s="33" t="s">
        <v>255</v>
      </c>
      <c r="C183" s="33" t="s">
        <v>256</v>
      </c>
      <c r="D183" s="37" t="s">
        <v>80</v>
      </c>
      <c r="E183" s="37">
        <v>150</v>
      </c>
      <c r="F183" s="62"/>
      <c r="G183" s="60">
        <f t="shared" si="2"/>
        <v>0</v>
      </c>
    </row>
    <row r="184" spans="1:7" ht="15" x14ac:dyDescent="0.25">
      <c r="A184" s="91"/>
      <c r="B184" s="33" t="s">
        <v>257</v>
      </c>
      <c r="C184" s="33" t="s">
        <v>258</v>
      </c>
      <c r="D184" s="27" t="s">
        <v>179</v>
      </c>
      <c r="E184" s="27">
        <v>200</v>
      </c>
      <c r="F184" s="20"/>
      <c r="G184" s="60">
        <f t="shared" si="2"/>
        <v>0</v>
      </c>
    </row>
    <row r="185" spans="1:7" ht="15" x14ac:dyDescent="0.25">
      <c r="A185" s="91"/>
      <c r="B185" s="33" t="s">
        <v>259</v>
      </c>
      <c r="C185" s="33" t="s">
        <v>260</v>
      </c>
      <c r="D185" s="27" t="s">
        <v>179</v>
      </c>
      <c r="E185" s="27">
        <v>550</v>
      </c>
      <c r="F185" s="20"/>
      <c r="G185" s="60">
        <f t="shared" si="2"/>
        <v>0</v>
      </c>
    </row>
    <row r="186" spans="1:7" ht="15" x14ac:dyDescent="0.25">
      <c r="A186" s="91"/>
      <c r="B186" s="33" t="s">
        <v>261</v>
      </c>
      <c r="C186" s="33" t="s">
        <v>262</v>
      </c>
      <c r="D186" s="27" t="s">
        <v>179</v>
      </c>
      <c r="E186" s="27">
        <v>300</v>
      </c>
      <c r="F186" s="20"/>
      <c r="G186" s="60">
        <f t="shared" si="2"/>
        <v>0</v>
      </c>
    </row>
    <row r="187" spans="1:7" ht="15" x14ac:dyDescent="0.25">
      <c r="A187" s="91"/>
      <c r="B187" s="33" t="s">
        <v>263</v>
      </c>
      <c r="C187" s="33" t="s">
        <v>264</v>
      </c>
      <c r="D187" s="27" t="s">
        <v>80</v>
      </c>
      <c r="E187" s="27">
        <v>80</v>
      </c>
      <c r="F187" s="20"/>
      <c r="G187" s="60">
        <f t="shared" si="2"/>
        <v>0</v>
      </c>
    </row>
    <row r="188" spans="1:7" ht="15" x14ac:dyDescent="0.25">
      <c r="A188" s="91"/>
      <c r="B188" s="33" t="s">
        <v>265</v>
      </c>
      <c r="C188" s="26" t="s">
        <v>266</v>
      </c>
      <c r="D188" s="27" t="s">
        <v>80</v>
      </c>
      <c r="E188" s="27">
        <v>120</v>
      </c>
      <c r="F188" s="20"/>
      <c r="G188" s="60">
        <f t="shared" si="2"/>
        <v>0</v>
      </c>
    </row>
    <row r="189" spans="1:7" ht="38.25" x14ac:dyDescent="0.25">
      <c r="A189" s="93"/>
      <c r="B189" s="48" t="s">
        <v>288</v>
      </c>
      <c r="C189" s="48" t="s">
        <v>289</v>
      </c>
      <c r="D189" s="47" t="s">
        <v>301</v>
      </c>
      <c r="E189" s="47">
        <v>200</v>
      </c>
      <c r="F189" s="65"/>
      <c r="G189" s="60">
        <f t="shared" si="2"/>
        <v>0</v>
      </c>
    </row>
    <row r="190" spans="1:7" ht="40.700000000000003" customHeight="1" x14ac:dyDescent="0.25">
      <c r="A190" s="94" t="s">
        <v>356</v>
      </c>
      <c r="B190" s="95"/>
      <c r="C190" s="95"/>
      <c r="D190" s="95"/>
      <c r="E190" s="95"/>
      <c r="F190" s="96"/>
      <c r="G190" s="61">
        <f>TRUNC(SUM(G21:G189),2)</f>
        <v>0</v>
      </c>
    </row>
    <row r="191" spans="1:7" ht="15" x14ac:dyDescent="0.25">
      <c r="A191" s="22"/>
      <c r="B191" s="23"/>
      <c r="C191" s="23"/>
      <c r="D191" s="23"/>
      <c r="E191" s="23"/>
      <c r="F191" s="24"/>
      <c r="G191" s="24"/>
    </row>
    <row r="192" spans="1:7" ht="15" x14ac:dyDescent="0.25">
      <c r="A192" s="3" t="s">
        <v>329</v>
      </c>
      <c r="B192" s="71" t="s">
        <v>330</v>
      </c>
      <c r="C192" s="71"/>
      <c r="D192" s="71"/>
      <c r="E192" s="71"/>
      <c r="F192" s="71"/>
      <c r="G192" s="25"/>
    </row>
    <row r="193" spans="1:7" ht="15" x14ac:dyDescent="0.25">
      <c r="A193" s="3"/>
      <c r="B193" s="70" t="s">
        <v>331</v>
      </c>
      <c r="C193" s="70"/>
      <c r="D193" s="70"/>
      <c r="E193" s="70"/>
      <c r="F193" s="70"/>
      <c r="G193" s="25"/>
    </row>
    <row r="194" spans="1:7" ht="15" x14ac:dyDescent="0.25">
      <c r="A194" s="5"/>
      <c r="B194" s="6"/>
      <c r="C194" s="6"/>
      <c r="D194" s="6"/>
      <c r="E194" s="6"/>
      <c r="F194" s="6"/>
      <c r="G194" s="25"/>
    </row>
    <row r="195" spans="1:7" ht="15" customHeight="1" x14ac:dyDescent="0.25">
      <c r="A195" s="4">
        <v>4</v>
      </c>
      <c r="B195" s="74" t="s">
        <v>332</v>
      </c>
      <c r="C195" s="74"/>
      <c r="D195" s="74"/>
      <c r="E195" s="74"/>
      <c r="F195" s="74"/>
      <c r="G195" s="25"/>
    </row>
    <row r="196" spans="1:7" ht="15" x14ac:dyDescent="0.25">
      <c r="A196" s="3"/>
      <c r="B196" s="4"/>
      <c r="C196" s="4"/>
      <c r="D196" s="4"/>
      <c r="E196" s="4"/>
      <c r="F196" s="4"/>
      <c r="G196" s="25"/>
    </row>
    <row r="197" spans="1:7" ht="15" x14ac:dyDescent="0.25">
      <c r="A197" s="3" t="s">
        <v>333</v>
      </c>
      <c r="B197" s="75" t="s">
        <v>355</v>
      </c>
      <c r="C197" s="75"/>
      <c r="D197" s="75"/>
      <c r="E197" s="75"/>
      <c r="F197" s="75"/>
      <c r="G197" s="25"/>
    </row>
    <row r="198" spans="1:7" ht="15" x14ac:dyDescent="0.25">
      <c r="A198" s="5"/>
      <c r="B198" s="6"/>
      <c r="C198" s="6"/>
      <c r="D198" s="6"/>
      <c r="E198" s="6"/>
      <c r="F198" s="6"/>
      <c r="G198" s="25"/>
    </row>
    <row r="199" spans="1:7" ht="15" x14ac:dyDescent="0.25">
      <c r="A199" s="3">
        <v>5</v>
      </c>
      <c r="B199" s="71" t="s">
        <v>334</v>
      </c>
      <c r="C199" s="71"/>
      <c r="D199" s="71"/>
      <c r="E199" s="71"/>
      <c r="F199" s="71"/>
      <c r="G199" s="25"/>
    </row>
    <row r="200" spans="1:7" ht="15.6" customHeight="1" x14ac:dyDescent="0.25">
      <c r="A200" s="5"/>
      <c r="B200" s="6"/>
      <c r="C200" s="6"/>
      <c r="D200" s="6"/>
      <c r="E200" s="6"/>
      <c r="F200" s="6"/>
      <c r="G200" s="25"/>
    </row>
    <row r="201" spans="1:7" ht="15" customHeight="1" x14ac:dyDescent="0.25">
      <c r="A201" s="14" t="s">
        <v>335</v>
      </c>
      <c r="B201" s="71" t="s">
        <v>336</v>
      </c>
      <c r="C201" s="71"/>
      <c r="D201" s="71"/>
      <c r="E201" s="71"/>
      <c r="F201" s="71"/>
      <c r="G201" s="25"/>
    </row>
    <row r="202" spans="1:7" ht="15" x14ac:dyDescent="0.25">
      <c r="A202" s="5"/>
      <c r="B202" s="73" t="s">
        <v>337</v>
      </c>
      <c r="C202" s="73"/>
      <c r="D202" s="73"/>
      <c r="E202" s="73"/>
      <c r="F202" s="73"/>
      <c r="G202" s="25"/>
    </row>
    <row r="203" spans="1:7" ht="15" x14ac:dyDescent="0.25">
      <c r="A203" s="5"/>
      <c r="B203" s="73" t="s">
        <v>338</v>
      </c>
      <c r="C203" s="73"/>
      <c r="D203" s="73"/>
      <c r="E203" s="73"/>
      <c r="F203" s="73"/>
      <c r="G203" s="25"/>
    </row>
    <row r="204" spans="1:7" ht="15" x14ac:dyDescent="0.25">
      <c r="A204" s="5"/>
      <c r="B204" s="6"/>
      <c r="C204" s="6"/>
      <c r="D204" s="6"/>
      <c r="E204" s="6"/>
      <c r="F204" s="6"/>
      <c r="G204" s="25"/>
    </row>
    <row r="205" spans="1:7" ht="35.1" customHeight="1" x14ac:dyDescent="0.25">
      <c r="A205" s="7" t="s">
        <v>339</v>
      </c>
      <c r="B205" s="70" t="s">
        <v>340</v>
      </c>
      <c r="C205" s="70"/>
      <c r="D205" s="70"/>
      <c r="E205" s="70"/>
      <c r="F205" s="70"/>
      <c r="G205" s="25"/>
    </row>
    <row r="206" spans="1:7" ht="15" x14ac:dyDescent="0.25">
      <c r="A206" s="5"/>
      <c r="B206" s="6"/>
      <c r="C206" s="6"/>
      <c r="D206" s="6"/>
      <c r="E206" s="6"/>
      <c r="F206" s="6"/>
      <c r="G206" s="25"/>
    </row>
    <row r="207" spans="1:7" ht="15" x14ac:dyDescent="0.25">
      <c r="A207" s="5" t="s">
        <v>341</v>
      </c>
      <c r="B207" s="68" t="s">
        <v>342</v>
      </c>
      <c r="C207" s="68"/>
      <c r="D207" s="68"/>
      <c r="E207" s="68"/>
      <c r="F207" s="68"/>
      <c r="G207" s="25"/>
    </row>
    <row r="208" spans="1:7" ht="15" x14ac:dyDescent="0.25">
      <c r="A208" s="5"/>
      <c r="B208" s="6"/>
      <c r="C208" s="6"/>
      <c r="D208" s="6"/>
      <c r="E208" s="6"/>
      <c r="F208" s="6"/>
      <c r="G208" s="25"/>
    </row>
    <row r="209" spans="1:7" ht="35.1" customHeight="1" x14ac:dyDescent="0.25">
      <c r="A209" s="7" t="s">
        <v>343</v>
      </c>
      <c r="B209" s="70" t="s">
        <v>344</v>
      </c>
      <c r="C209" s="70"/>
      <c r="D209" s="70"/>
      <c r="E209" s="70"/>
      <c r="F209" s="70"/>
      <c r="G209" s="25"/>
    </row>
    <row r="210" spans="1:7" ht="15" x14ac:dyDescent="0.25">
      <c r="A210" s="9"/>
      <c r="B210" s="6"/>
      <c r="C210" s="6"/>
      <c r="D210" s="6"/>
      <c r="E210" s="6"/>
      <c r="F210" s="6"/>
      <c r="G210" s="25"/>
    </row>
    <row r="211" spans="1:7" ht="15" x14ac:dyDescent="0.25">
      <c r="A211" s="3">
        <v>6</v>
      </c>
      <c r="B211" s="71" t="s">
        <v>345</v>
      </c>
      <c r="C211" s="71"/>
      <c r="D211" s="71"/>
      <c r="E211" s="71"/>
      <c r="F211" s="71"/>
      <c r="G211" s="25"/>
    </row>
    <row r="212" spans="1:7" ht="15" x14ac:dyDescent="0.25">
      <c r="A212" s="9"/>
      <c r="B212" s="6"/>
      <c r="C212" s="6"/>
      <c r="D212" s="6"/>
      <c r="E212" s="6"/>
      <c r="F212" s="6"/>
      <c r="G212" s="25"/>
    </row>
    <row r="213" spans="1:7" ht="15" x14ac:dyDescent="0.25">
      <c r="A213" s="10" t="s">
        <v>346</v>
      </c>
      <c r="B213" s="72" t="s">
        <v>347</v>
      </c>
      <c r="C213" s="72"/>
      <c r="D213" s="72"/>
      <c r="E213" s="72"/>
      <c r="F213" s="72"/>
      <c r="G213" s="25"/>
    </row>
    <row r="214" spans="1:7" ht="15" x14ac:dyDescent="0.25">
      <c r="A214" s="10"/>
      <c r="B214" s="11"/>
      <c r="C214" s="11"/>
      <c r="D214" s="11"/>
      <c r="E214" s="11"/>
      <c r="F214" s="11"/>
      <c r="G214" s="25"/>
    </row>
    <row r="215" spans="1:7" ht="69.95" customHeight="1" x14ac:dyDescent="0.25">
      <c r="A215" s="10"/>
      <c r="B215" s="72" t="s">
        <v>348</v>
      </c>
      <c r="C215" s="72"/>
      <c r="D215" s="72"/>
      <c r="E215" s="72"/>
      <c r="F215" s="72"/>
      <c r="G215" s="25"/>
    </row>
    <row r="216" spans="1:7" ht="15" x14ac:dyDescent="0.25">
      <c r="A216" s="68" t="s">
        <v>349</v>
      </c>
      <c r="B216" s="68"/>
      <c r="C216" s="68"/>
      <c r="D216" s="68"/>
      <c r="E216" s="68"/>
      <c r="F216" s="68"/>
      <c r="G216" s="25"/>
    </row>
    <row r="217" spans="1:7" ht="15" x14ac:dyDescent="0.25">
      <c r="A217" s="8"/>
      <c r="B217" s="8"/>
      <c r="C217" s="8"/>
      <c r="D217" s="8"/>
      <c r="E217" s="8"/>
      <c r="F217" s="8"/>
      <c r="G217" s="25"/>
    </row>
    <row r="218" spans="1:7" ht="15" x14ac:dyDescent="0.25">
      <c r="A218" s="8"/>
      <c r="B218" s="8"/>
      <c r="C218" s="8"/>
      <c r="D218" s="8"/>
      <c r="E218" s="8"/>
      <c r="F218" s="8"/>
      <c r="G218" s="25"/>
    </row>
    <row r="219" spans="1:7" ht="15" x14ac:dyDescent="0.25">
      <c r="A219" s="68" t="s">
        <v>350</v>
      </c>
      <c r="B219" s="68"/>
      <c r="C219" s="68"/>
      <c r="D219" s="68"/>
      <c r="E219" s="68"/>
      <c r="F219" s="68"/>
      <c r="G219" s="25"/>
    </row>
    <row r="220" spans="1:7" ht="15" x14ac:dyDescent="0.25">
      <c r="A220" s="68"/>
      <c r="B220" s="68"/>
      <c r="C220" s="68"/>
      <c r="D220" s="68"/>
      <c r="E220" s="68"/>
      <c r="F220" s="68"/>
      <c r="G220" s="25"/>
    </row>
    <row r="221" spans="1:7" ht="15" x14ac:dyDescent="0.25">
      <c r="A221" s="68"/>
      <c r="B221" s="68"/>
      <c r="C221" s="68"/>
      <c r="D221" s="68"/>
      <c r="E221" s="68"/>
      <c r="F221" s="68"/>
      <c r="G221" s="25"/>
    </row>
    <row r="222" spans="1:7" ht="15" x14ac:dyDescent="0.25">
      <c r="A222" s="69" t="s">
        <v>351</v>
      </c>
      <c r="B222" s="69"/>
      <c r="C222" s="69"/>
      <c r="D222" s="69"/>
      <c r="E222" s="69"/>
      <c r="F222" s="69"/>
      <c r="G222" s="25"/>
    </row>
    <row r="223" spans="1:7" ht="15" x14ac:dyDescent="0.25">
      <c r="A223" s="68" t="s">
        <v>352</v>
      </c>
      <c r="B223" s="68"/>
      <c r="C223" s="68"/>
      <c r="D223" s="68"/>
      <c r="E223" s="68"/>
      <c r="F223" s="68"/>
    </row>
    <row r="224" spans="1:7" ht="15" x14ac:dyDescent="0.25">
      <c r="A224" s="68" t="s">
        <v>353</v>
      </c>
      <c r="B224" s="68"/>
      <c r="C224" s="68"/>
      <c r="D224" s="68"/>
      <c r="E224" s="68"/>
      <c r="F224" s="68"/>
    </row>
    <row r="225" spans="1:6" ht="15" x14ac:dyDescent="0.25">
      <c r="A225" s="1"/>
      <c r="B225" s="2"/>
      <c r="C225" s="2"/>
      <c r="D225" s="2"/>
      <c r="E225" s="2"/>
      <c r="F225" s="2"/>
    </row>
    <row r="226" spans="1:6" ht="15" x14ac:dyDescent="0.25">
      <c r="A226" s="1"/>
      <c r="B226" s="2"/>
      <c r="C226" s="2"/>
      <c r="D226" s="2"/>
      <c r="E226" s="2"/>
      <c r="F226" s="2"/>
    </row>
    <row r="227" spans="1:6" ht="15" x14ac:dyDescent="0.25">
      <c r="A227" s="1"/>
      <c r="B227" s="2"/>
      <c r="C227" s="2"/>
      <c r="D227" s="2"/>
      <c r="E227" s="2"/>
      <c r="F227" s="2"/>
    </row>
    <row r="228" spans="1:6" ht="15" x14ac:dyDescent="0.25">
      <c r="A228" s="1"/>
      <c r="B228" s="2"/>
      <c r="C228" s="2"/>
      <c r="D228" s="2"/>
      <c r="E228" s="2"/>
      <c r="F228" s="2"/>
    </row>
    <row r="229" spans="1:6" ht="15" x14ac:dyDescent="0.25">
      <c r="A229" s="12" t="s">
        <v>354</v>
      </c>
      <c r="B229" s="13"/>
      <c r="C229" s="13"/>
      <c r="D229" s="13"/>
      <c r="E229" s="13"/>
      <c r="F229" s="13"/>
    </row>
  </sheetData>
  <sheetProtection algorithmName="SHA-512" hashValue="EZMxZKSsAkat2E6CSVxywOq3jnqDBbS4F9vnAGnSs+XWC941SFaya3SSU4qUyy/YuWV/0I67W4dUE8PrW1gIgw==" saltValue="7x7U5Frlskd6pwRkSiZnQw==" spinCount="100000" sheet="1" objects="1" scenarios="1"/>
  <mergeCells count="63">
    <mergeCell ref="B177:B178"/>
    <mergeCell ref="C125:C126"/>
    <mergeCell ref="A44:A72"/>
    <mergeCell ref="B69:B70"/>
    <mergeCell ref="A73:A75"/>
    <mergeCell ref="B98:B100"/>
    <mergeCell ref="A21:A32"/>
    <mergeCell ref="A17:G17"/>
    <mergeCell ref="B101:B102"/>
    <mergeCell ref="B103:B108"/>
    <mergeCell ref="A138:A189"/>
    <mergeCell ref="A92:A137"/>
    <mergeCell ref="B114:B117"/>
    <mergeCell ref="A19:G19"/>
    <mergeCell ref="B128:B131"/>
    <mergeCell ref="B132:B135"/>
    <mergeCell ref="B140:B141"/>
    <mergeCell ref="B145:B146"/>
    <mergeCell ref="B147:B148"/>
    <mergeCell ref="B160:B161"/>
    <mergeCell ref="B162:B163"/>
    <mergeCell ref="B165:B167"/>
    <mergeCell ref="B10:F10"/>
    <mergeCell ref="B11:F11"/>
    <mergeCell ref="B12:F12"/>
    <mergeCell ref="B13:F13"/>
    <mergeCell ref="B15:F15"/>
    <mergeCell ref="A1:G1"/>
    <mergeCell ref="B5:F5"/>
    <mergeCell ref="B6:F6"/>
    <mergeCell ref="B8:F8"/>
    <mergeCell ref="B9:F9"/>
    <mergeCell ref="B192:F192"/>
    <mergeCell ref="B193:F193"/>
    <mergeCell ref="B195:F195"/>
    <mergeCell ref="B197:F197"/>
    <mergeCell ref="A33:A43"/>
    <mergeCell ref="B35:B36"/>
    <mergeCell ref="B40:B41"/>
    <mergeCell ref="B42:B43"/>
    <mergeCell ref="C119:C120"/>
    <mergeCell ref="C121:C122"/>
    <mergeCell ref="C123:C124"/>
    <mergeCell ref="B78:B81"/>
    <mergeCell ref="B119:B126"/>
    <mergeCell ref="B90:B91"/>
    <mergeCell ref="A76:A91"/>
    <mergeCell ref="A190:F190"/>
    <mergeCell ref="B199:F199"/>
    <mergeCell ref="B201:F201"/>
    <mergeCell ref="B202:F202"/>
    <mergeCell ref="B203:F203"/>
    <mergeCell ref="B205:F205"/>
    <mergeCell ref="B207:F207"/>
    <mergeCell ref="B209:F209"/>
    <mergeCell ref="B211:F211"/>
    <mergeCell ref="B213:F213"/>
    <mergeCell ref="B215:F215"/>
    <mergeCell ref="A216:F216"/>
    <mergeCell ref="A219:F221"/>
    <mergeCell ref="A222:F222"/>
    <mergeCell ref="A223:F223"/>
    <mergeCell ref="A224:F224"/>
  </mergeCells>
  <pageMargins left="0.51181102362204722" right="0.51181102362204722" top="0.78740157480314965" bottom="0.78740157480314965" header="0.31496062992125984" footer="0.31496062992125984"/>
  <pageSetup paperSize="9" scale="44" fitToHeight="0" orientation="portrait" r:id="rId1"/>
</worksheet>
</file>

<file path=customXml/_rels/item1.xml.rels><?xml version="1.0" encoding="UTF-8" standalone="yes"?>
<Relationships xmlns="http://schemas.openxmlformats.org/package/2006/relationships"><Relationship Id="rId1" Type="http://schemas.openxmlformats.org/officeDocument/2006/relationships/customXmlProps" Target="itemProps1.xml"/></Relationships>
</file>

<file path=customXml/_rels/item2.xml.rels><?xml version="1.0" encoding="UTF-8" standalone="yes"?>
<Relationships xmlns="http://schemas.openxmlformats.org/package/2006/relationships"><Relationship Id="rId1" Type="http://schemas.openxmlformats.org/officeDocument/2006/relationships/customXmlProps" Target="itemProps2.xml"/></Relationships>
</file>

<file path=customXml/_rels/item3.xml.rels><?xml version="1.0" encoding="UTF-8" standalone="yes"?>
<Relationships xmlns="http://schemas.openxmlformats.org/package/2006/relationships"><Relationship Id="rId1" Type="http://schemas.openxmlformats.org/officeDocument/2006/relationships/customXmlProps" Target="itemProps3.xml"/></Relationships>
</file>

<file path=customXml/item1.xml><?xml version="1.0" encoding="utf-8"?>
<ct:contentTypeSchema xmlns:ct="http://schemas.microsoft.com/office/2006/metadata/contentType" xmlns:ma="http://schemas.microsoft.com/office/2006/metadata/properties/metaAttributes" ct:_="" ma:_="" ma:contentTypeName="Documento" ma:contentTypeID="0x010100E3157BE33B390F498D087A0852654C86" ma:contentTypeVersion="17" ma:contentTypeDescription="Crie um novo documento." ma:contentTypeScope="" ma:versionID="5d663b92e69a1c5d0076a9aff203452b">
  <xsd:schema xmlns:xsd="http://www.w3.org/2001/XMLSchema" xmlns:xs="http://www.w3.org/2001/XMLSchema" xmlns:p="http://schemas.microsoft.com/office/2006/metadata/properties" xmlns:ns1="http://schemas.microsoft.com/sharepoint/v3" xmlns:ns2="30e5b6e8-176a-4c1e-b76a-06c0039689ae" xmlns:ns3="8f36ac4e-0087-47df-bda7-82429442a9bc" targetNamespace="http://schemas.microsoft.com/office/2006/metadata/properties" ma:root="true" ma:fieldsID="0acb9f7f905ab65904993992efcdfed5" ns1:_="" ns2:_="" ns3:_="">
    <xsd:import namespace="http://schemas.microsoft.com/sharepoint/v3"/>
    <xsd:import namespace="30e5b6e8-176a-4c1e-b76a-06c0039689ae"/>
    <xsd:import namespace="8f36ac4e-0087-47df-bda7-82429442a9bc"/>
    <xsd:element name="properties">
      <xsd:complexType>
        <xsd:sequence>
          <xsd:element name="documentManagement">
            <xsd:complexType>
              <xsd:all>
                <xsd:element ref="ns2:MediaServiceMetadata" minOccurs="0"/>
                <xsd:element ref="ns2:MediaServiceFastMetadata" minOccurs="0"/>
                <xsd:element ref="ns2:MediaServiceSearchProperties" minOccurs="0"/>
                <xsd:element ref="ns1:_ip_UnifiedCompliancePolicyProperties" minOccurs="0"/>
                <xsd:element ref="ns1:_ip_UnifiedCompliancePolicyUIAction" minOccurs="0"/>
                <xsd:element ref="ns2:MediaServiceDateTaken" minOccurs="0"/>
                <xsd:element ref="ns2:MediaServiceGenerationTime" minOccurs="0"/>
                <xsd:element ref="ns2:MediaServiceEventHashCode" minOccurs="0"/>
                <xsd:element ref="ns2:MediaLengthInSeconds" minOccurs="0"/>
                <xsd:element ref="ns2:lcf76f155ced4ddcb4097134ff3c332f" minOccurs="0"/>
                <xsd:element ref="ns3:TaxCatchAll" minOccurs="0"/>
                <xsd:element ref="ns2:MediaServiceLocation" minOccurs="0"/>
                <xsd:element ref="ns2:MediaServiceBillingMetadata" minOccurs="0"/>
                <xsd:element ref="ns2:MediaServiceOCR" minOccurs="0"/>
                <xsd:element ref="ns2:Data_x002f_Hora" minOccurs="0"/>
              </xsd:all>
            </xsd:complexType>
          </xsd:element>
        </xsd:sequence>
      </xsd:complexType>
    </xsd:element>
  </xsd:schema>
  <xsd:schema xmlns:xsd="http://www.w3.org/2001/XMLSchema" xmlns:xs="http://www.w3.org/2001/XMLSchema" xmlns:dms="http://schemas.microsoft.com/office/2006/documentManagement/types" xmlns:pc="http://schemas.microsoft.com/office/infopath/2007/PartnerControls" targetNamespace="http://schemas.microsoft.com/sharepoint/v3" elementFormDefault="qualified">
    <xsd:import namespace="http://schemas.microsoft.com/office/2006/documentManagement/types"/>
    <xsd:import namespace="http://schemas.microsoft.com/office/infopath/2007/PartnerControls"/>
    <xsd:element name="_ip_UnifiedCompliancePolicyProperties" ma:index="11" nillable="true" ma:displayName="Propriedades da Política de Conformidade Unificada" ma:hidden="true" ma:internalName="_ip_UnifiedCompliancePolicyProperties">
      <xsd:simpleType>
        <xsd:restriction base="dms:Note"/>
      </xsd:simpleType>
    </xsd:element>
    <xsd:element name="_ip_UnifiedCompliancePolicyUIAction" ma:index="12" nillable="true" ma:displayName="Ação de Interface do Usuário da Política de Conformidade Unificada" ma:hidden="true" ma:internalName="_ip_UnifiedCompliancePolicyUIAction">
      <xsd:simpleType>
        <xsd:restriction base="dms:Text"/>
      </xsd:simpleType>
    </xsd:element>
  </xsd:schema>
  <xsd:schema xmlns:xsd="http://www.w3.org/2001/XMLSchema" xmlns:xs="http://www.w3.org/2001/XMLSchema" xmlns:dms="http://schemas.microsoft.com/office/2006/documentManagement/types" xmlns:pc="http://schemas.microsoft.com/office/infopath/2007/PartnerControls" targetNamespace="30e5b6e8-176a-4c1e-b76a-06c0039689ae" elementFormDefault="qualified">
    <xsd:import namespace="http://schemas.microsoft.com/office/2006/documentManagement/types"/>
    <xsd:import namespace="http://schemas.microsoft.com/office/infopath/2007/PartnerControls"/>
    <xsd:element name="MediaServiceMetadata" ma:index="8" nillable="true" ma:displayName="MediaServiceMetadata" ma:hidden="true" ma:internalName="MediaServiceMetadata" ma:readOnly="true">
      <xsd:simpleType>
        <xsd:restriction base="dms:Note"/>
      </xsd:simpleType>
    </xsd:element>
    <xsd:element name="MediaServiceFastMetadata" ma:index="9" nillable="true" ma:displayName="MediaServiceFastMetadata" ma:hidden="true" ma:internalName="MediaServiceFastMetadata" ma:readOnly="true">
      <xsd:simpleType>
        <xsd:restriction base="dms:Note"/>
      </xsd:simpleType>
    </xsd:element>
    <xsd:element name="MediaServiceSearchProperties" ma:index="10" nillable="true" ma:displayName="MediaServiceSearchProperties" ma:hidden="true" ma:internalName="MediaServiceSearchProperties" ma:readOnly="true">
      <xsd:simpleType>
        <xsd:restriction base="dms:Note"/>
      </xsd:simpleType>
    </xsd:element>
    <xsd:element name="MediaServiceDateTaken" ma:index="13" nillable="true" ma:displayName="MediaServiceDateTaken" ma:description="" ma:hidden="true" ma:indexed="true" ma:internalName="MediaServiceDateTaken" ma:readOnly="true">
      <xsd:simpleType>
        <xsd:restriction base="dms:Text"/>
      </xsd:simpleType>
    </xsd:element>
    <xsd:element name="MediaServiceGenerationTime" ma:index="14" nillable="true" ma:displayName="MediaServiceGenerationTime" ma:hidden="true" ma:internalName="MediaServiceGenerationTime" ma:readOnly="true">
      <xsd:simpleType>
        <xsd:restriction base="dms:Text"/>
      </xsd:simpleType>
    </xsd:element>
    <xsd:element name="MediaServiceEventHashCode" ma:index="15" nillable="true" ma:displayName="MediaServiceEventHashCode" ma:hidden="true" ma:internalName="MediaServiceEventHashCode" ma:readOnly="true">
      <xsd:simpleType>
        <xsd:restriction base="dms:Text"/>
      </xsd:simpleType>
    </xsd:element>
    <xsd:element name="MediaLengthInSeconds" ma:index="16" nillable="true" ma:displayName="MediaLengthInSeconds" ma:hidden="true" ma:internalName="MediaLengthInSeconds" ma:readOnly="true">
      <xsd:simpleType>
        <xsd:restriction base="dms:Unknown"/>
      </xsd:simpleType>
    </xsd:element>
    <xsd:element name="lcf76f155ced4ddcb4097134ff3c332f" ma:index="18" nillable="true" ma:taxonomy="true" ma:internalName="lcf76f155ced4ddcb4097134ff3c332f" ma:taxonomyFieldName="MediaServiceImageTags" ma:displayName="Marcações de imagem" ma:readOnly="false" ma:fieldId="{5cf76f15-5ced-4ddc-b409-7134ff3c332f}" ma:taxonomyMulti="true" ma:sspId="4faff722-0fb5-4c44-9338-8716c1879395" ma:termSetId="09814cd3-568e-fe90-9814-8d621ff8fb84" ma:anchorId="fba54fb3-c3e1-fe81-a776-ca4b69148c4d" ma:open="true" ma:isKeyword="false">
      <xsd:complexType>
        <xsd:sequence>
          <xsd:element ref="pc:Terms" minOccurs="0" maxOccurs="1"/>
        </xsd:sequence>
      </xsd:complexType>
    </xsd:element>
    <xsd:element name="MediaServiceLocation" ma:index="20" nillable="true" ma:displayName="Location" ma:description="" ma:indexed="true" ma:internalName="MediaServiceLocation" ma:readOnly="true">
      <xsd:simpleType>
        <xsd:restriction base="dms:Text"/>
      </xsd:simpleType>
    </xsd:element>
    <xsd:element name="MediaServiceBillingMetadata" ma:index="21" nillable="true" ma:displayName="MediaServiceBillingMetadata" ma:hidden="true" ma:internalName="MediaServiceBillingMetadata" ma:readOnly="true">
      <xsd:simpleType>
        <xsd:restriction base="dms:Note"/>
      </xsd:simpleType>
    </xsd:element>
    <xsd:element name="MediaServiceOCR" ma:index="22" nillable="true" ma:displayName="Extracted Text" ma:internalName="MediaServiceOCR" ma:readOnly="true">
      <xsd:simpleType>
        <xsd:restriction base="dms:Note">
          <xsd:maxLength value="255"/>
        </xsd:restriction>
      </xsd:simpleType>
    </xsd:element>
    <xsd:element name="Data_x002f_Hora" ma:index="23" nillable="true" ma:displayName="Data/Hora" ma:format="DateOnly" ma:internalName="Data_x002f_Hora">
      <xsd:simpleType>
        <xsd:restriction base="dms:DateTime"/>
      </xsd:simpleType>
    </xsd:element>
  </xsd:schema>
  <xsd:schema xmlns:xsd="http://www.w3.org/2001/XMLSchema" xmlns:xs="http://www.w3.org/2001/XMLSchema" xmlns:dms="http://schemas.microsoft.com/office/2006/documentManagement/types" xmlns:pc="http://schemas.microsoft.com/office/infopath/2007/PartnerControls" targetNamespace="8f36ac4e-0087-47df-bda7-82429442a9bc" elementFormDefault="qualified">
    <xsd:import namespace="http://schemas.microsoft.com/office/2006/documentManagement/types"/>
    <xsd:import namespace="http://schemas.microsoft.com/office/infopath/2007/PartnerControls"/>
    <xsd:element name="TaxCatchAll" ma:index="19" nillable="true" ma:displayName="Taxonomy Catch All Column" ma:hidden="true" ma:list="{0c026ff9-af56-4e2a-8b69-c4eb45a8ee21}" ma:internalName="TaxCatchAll" ma:showField="CatchAllData" ma:web="8f36ac4e-0087-47df-bda7-82429442a9bc">
      <xsd:complexType>
        <xsd:complexContent>
          <xsd:extension base="dms:MultiChoiceLookup">
            <xsd:sequence>
              <xsd:element name="Value" type="dms:Lookup" maxOccurs="unbounded" minOccurs="0" nillable="true"/>
            </xsd:sequence>
          </xsd:extension>
        </xsd:complexContent>
      </xsd:complexType>
    </xsd:element>
  </xsd:schema>
  <xsd:schema xmlns="http://schemas.openxmlformats.org/package/2006/metadata/core-properties" xmlns:xsd="http://www.w3.org/2001/XMLSchema" xmlns:xsi="http://www.w3.org/2001/XMLSchema-instance" xmlns:dc="http://purl.org/dc/elements/1.1/" xmlns:dcterms="http://purl.org/dc/terms/" xmlns:odoc="http://schemas.microsoft.com/internal/obd" targetNamespace="http://schemas.openxmlformats.org/package/2006/metadata/core-properties" elementFormDefault="qualified" attributeFormDefault="unqualified" blockDefault="#all">
    <xsd:import namespace="http://purl.org/dc/elements/1.1/" schemaLocation="http://dublincore.org/schemas/xmls/qdc/2003/04/02/dc.xsd"/>
    <xsd:import namespace="http://purl.org/dc/terms/" schemaLocation="http://dublincore.org/schemas/xmls/qdc/2003/04/02/dcterms.xsd"/>
    <xsd:element name="coreProperties" type="CT_coreProperties"/>
    <xsd:complexType name="CT_coreProperties">
      <xsd:all>
        <xsd:element ref="dc:creator" minOccurs="0" maxOccurs="1"/>
        <xsd:element ref="dcterms:created" minOccurs="0" maxOccurs="1"/>
        <xsd:element ref="dc:identifier" minOccurs="0" maxOccurs="1"/>
        <xsd:element name="contentType" minOccurs="0" maxOccurs="1" type="xsd:string" ma:index="0" ma:displayName="Tipo de Conteúdo"/>
        <xsd:element ref="dc:title" minOccurs="0" maxOccurs="1" ma:index="4" ma:displayName="Título"/>
        <xsd:element ref="dc:subject" minOccurs="0" maxOccurs="1"/>
        <xsd:element ref="dc:description" minOccurs="0" maxOccurs="1"/>
        <xsd:element name="keywords" minOccurs="0" maxOccurs="1" type="xsd:string"/>
        <xsd:element ref="dc:language" minOccurs="0" maxOccurs="1"/>
        <xsd:element name="category" minOccurs="0" maxOccurs="1" type="xsd:string"/>
        <xsd:element name="version" minOccurs="0" maxOccurs="1" type="xsd:string"/>
        <xsd:element name="revision" minOccurs="0" maxOccurs="1" type="xsd:string">
          <xsd:annotation>
            <xsd:documentation>
                        This value indicates the number of saves or revisions. The application is responsible for updating this value after each revision.
                    </xsd:documentation>
          </xsd:annotation>
        </xsd:element>
        <xsd:element name="lastModifiedBy" minOccurs="0" maxOccurs="1" type="xsd:string"/>
        <xsd:element ref="dcterms:modified" minOccurs="0" maxOccurs="1"/>
        <xsd:element name="contentStatus" minOccurs="0" maxOccurs="1" type="xsd:string"/>
      </xsd:all>
    </xsd:complexType>
  </xsd:schema>
  <xs:schema xmlns:pc="http://schemas.microsoft.com/office/infopath/2007/PartnerControls" xmlns:xs="http://www.w3.org/2001/XMLSchema" targetNamespace="http://schemas.microsoft.com/office/infopath/2007/PartnerControls" elementFormDefault="qualified" attributeFormDefault="unqualified">
    <xs:element name="Person">
      <xs:complexType>
        <xs:sequence>
          <xs:element ref="pc:DisplayName" minOccurs="0"/>
          <xs:element ref="pc:AccountId" minOccurs="0"/>
          <xs:element ref="pc:AccountType" minOccurs="0"/>
        </xs:sequence>
      </xs:complexType>
    </xs:element>
    <xs:element name="DisplayName" type="xs:string"/>
    <xs:element name="AccountId" type="xs:string"/>
    <xs:element name="AccountType" type="xs:string"/>
    <xs:element name="BDCAssociatedEntity">
      <xs:complexType>
        <xs:sequence>
          <xs:element ref="pc:BDCEntity" minOccurs="0" maxOccurs="unbounded"/>
        </xs:sequence>
        <xs:attribute ref="pc:EntityNamespace"/>
        <xs:attribute ref="pc:EntityName"/>
        <xs:attribute ref="pc:SystemInstanceName"/>
        <xs:attribute ref="pc:AssociationName"/>
      </xs:complexType>
    </xs:element>
    <xs:attribute name="EntityNamespace" type="xs:string"/>
    <xs:attribute name="EntityName" type="xs:string"/>
    <xs:attribute name="SystemInstanceName" type="xs:string"/>
    <xs:attribute name="AssociationName" type="xs:string"/>
    <xs:element name="BDCEntity">
      <xs:complexType>
        <xs:sequence>
          <xs:element ref="pc:EntityDisplayName" minOccurs="0"/>
          <xs:element ref="pc:EntityInstanceReference" minOccurs="0"/>
          <xs:element ref="pc:EntityId1" minOccurs="0"/>
          <xs:element ref="pc:EntityId2" minOccurs="0"/>
          <xs:element ref="pc:EntityId3" minOccurs="0"/>
          <xs:element ref="pc:EntityId4" minOccurs="0"/>
          <xs:element ref="pc:EntityId5" minOccurs="0"/>
        </xs:sequence>
      </xs:complexType>
    </xs:element>
    <xs:element name="EntityDisplayName" type="xs:string"/>
    <xs:element name="EntityInstanceReference" type="xs:string"/>
    <xs:element name="EntityId1" type="xs:string"/>
    <xs:element name="EntityId2" type="xs:string"/>
    <xs:element name="EntityId3" type="xs:string"/>
    <xs:element name="EntityId4" type="xs:string"/>
    <xs:element name="EntityId5" type="xs:string"/>
    <xs:element name="Terms">
      <xs:complexType>
        <xs:sequence>
          <xs:element ref="pc:TermInfo" minOccurs="0" maxOccurs="unbounded"/>
        </xs:sequence>
      </xs:complexType>
    </xs:element>
    <xs:element name="TermInfo">
      <xs:complexType>
        <xs:sequence>
          <xs:element ref="pc:TermName" minOccurs="0"/>
          <xs:element ref="pc:TermId" minOccurs="0"/>
        </xs:sequence>
      </xs:complexType>
    </xs:element>
    <xs:element name="TermName" type="xs:string"/>
    <xs:element name="TermId" type="xs:string"/>
  </xs:schema>
</ct:contentTypeSchema>
</file>

<file path=customXml/item2.xml><?xml version="1.0" encoding="utf-8"?>
<?mso-contentType ?>
<FormTemplates xmlns="http://schemas.microsoft.com/sharepoint/v3/contenttype/forms">
  <Display>DocumentLibraryForm</Display>
  <Edit>DocumentLibraryForm</Edit>
  <New>DocumentLibraryForm</New>
</FormTemplates>
</file>

<file path=customXml/item3.xml><?xml version="1.0" encoding="utf-8"?>
<p:properties xmlns:p="http://schemas.microsoft.com/office/2006/metadata/properties" xmlns:xsi="http://www.w3.org/2001/XMLSchema-instance" xmlns:pc="http://schemas.microsoft.com/office/infopath/2007/PartnerControls">
  <documentManagement>
    <_ip_UnifiedCompliancePolicyUIAction xmlns="http://schemas.microsoft.com/sharepoint/v3" xsi:nil="true"/>
    <_ip_UnifiedCompliancePolicyProperties xmlns="http://schemas.microsoft.com/sharepoint/v3" xsi:nil="true"/>
    <TaxCatchAll xmlns="8f36ac4e-0087-47df-bda7-82429442a9bc" xsi:nil="true"/>
    <lcf76f155ced4ddcb4097134ff3c332f xmlns="30e5b6e8-176a-4c1e-b76a-06c0039689ae">
      <Terms xmlns="http://schemas.microsoft.com/office/infopath/2007/PartnerControls"/>
    </lcf76f155ced4ddcb4097134ff3c332f>
    <Data_x002f_Hora xmlns="30e5b6e8-176a-4c1e-b76a-06c0039689ae" xsi:nil="true"/>
  </documentManagement>
</p:properties>
</file>

<file path=customXml/itemProps1.xml><?xml version="1.0" encoding="utf-8"?>
<ds:datastoreItem xmlns:ds="http://schemas.openxmlformats.org/officeDocument/2006/customXml" ds:itemID="{3F2087DB-E2FD-4FA6-8FE3-48381132228A}">
  <ds:schemaRefs>
    <ds:schemaRef ds:uri="http://schemas.microsoft.com/office/2006/metadata/contentType"/>
    <ds:schemaRef ds:uri="http://schemas.microsoft.com/office/2006/metadata/properties/metaAttributes"/>
    <ds:schemaRef ds:uri="http://www.w3.org/2001/XMLSchema"/>
    <ds:schemaRef ds:uri="http://schemas.microsoft.com/office/2006/metadata/properties"/>
    <ds:schemaRef ds:uri="http://schemas.microsoft.com/sharepoint/v3"/>
    <ds:schemaRef ds:uri="30e5b6e8-176a-4c1e-b76a-06c0039689ae"/>
    <ds:schemaRef ds:uri="8f36ac4e-0087-47df-bda7-82429442a9bc"/>
    <ds:schemaRef ds:uri="http://schemas.microsoft.com/office/2006/documentManagement/types"/>
    <ds:schemaRef ds:uri="http://schemas.microsoft.com/office/infopath/2007/PartnerControls"/>
    <ds:schemaRef ds:uri="http://schemas.openxmlformats.org/package/2006/metadata/core-properties"/>
    <ds:schemaRef ds:uri="http://purl.org/dc/elements/1.1/"/>
    <ds:schemaRef ds:uri="http://purl.org/dc/terms/"/>
    <ds:schemaRef ds:uri="http://schemas.microsoft.com/internal/obd"/>
  </ds:schemaRefs>
</ds:datastoreItem>
</file>

<file path=customXml/itemProps2.xml><?xml version="1.0" encoding="utf-8"?>
<ds:datastoreItem xmlns:ds="http://schemas.openxmlformats.org/officeDocument/2006/customXml" ds:itemID="{3B663850-EC23-4C38-B996-211524E48C98}">
  <ds:schemaRefs>
    <ds:schemaRef ds:uri="http://schemas.microsoft.com/sharepoint/v3/contenttype/forms"/>
  </ds:schemaRefs>
</ds:datastoreItem>
</file>

<file path=customXml/itemProps3.xml><?xml version="1.0" encoding="utf-8"?>
<ds:datastoreItem xmlns:ds="http://schemas.openxmlformats.org/officeDocument/2006/customXml" ds:itemID="{3A91DD48-B0A3-4FDC-8A6F-6F8CD1A96C87}">
  <ds:schemaRefs>
    <ds:schemaRef ds:uri="http://schemas.microsoft.com/sharepoint/v3"/>
    <ds:schemaRef ds:uri="http://purl.org/dc/elements/1.1/"/>
    <ds:schemaRef ds:uri="http://schemas.microsoft.com/office/2006/documentManagement/types"/>
    <ds:schemaRef ds:uri="http://purl.org/dc/dcmitype/"/>
    <ds:schemaRef ds:uri="http://schemas.microsoft.com/office/infopath/2007/PartnerControls"/>
    <ds:schemaRef ds:uri="http://www.w3.org/XML/1998/namespace"/>
    <ds:schemaRef ds:uri="http://purl.org/dc/terms/"/>
    <ds:schemaRef ds:uri="http://schemas.openxmlformats.org/package/2006/metadata/core-properties"/>
    <ds:schemaRef ds:uri="8f36ac4e-0087-47df-bda7-82429442a9bc"/>
    <ds:schemaRef ds:uri="30e5b6e8-176a-4c1e-b76a-06c0039689ae"/>
    <ds:schemaRef ds:uri="http://schemas.microsoft.com/office/2006/metadata/properties"/>
  </ds:schemaRefs>
</ds:datastoreItem>
</file>

<file path=docProps/app.xml><?xml version="1.0" encoding="utf-8"?>
<Properties xmlns="http://schemas.openxmlformats.org/officeDocument/2006/extended-properties" xmlns:vt="http://schemas.openxmlformats.org/officeDocument/2006/docPropsVTypes">
  <Application>Microsoft Excel</Application>
  <DocSecurity>0</DocSecurity>
  <ScaleCrop>false</ScaleCrop>
  <HeadingPairs>
    <vt:vector size="4" baseType="variant">
      <vt:variant>
        <vt:lpstr>Planilhas</vt:lpstr>
      </vt:variant>
      <vt:variant>
        <vt:i4>1</vt:i4>
      </vt:variant>
      <vt:variant>
        <vt:lpstr>Intervalos Nomeados</vt:lpstr>
      </vt:variant>
      <vt:variant>
        <vt:i4>2</vt:i4>
      </vt:variant>
    </vt:vector>
  </HeadingPairs>
  <TitlesOfParts>
    <vt:vector size="3" baseType="lpstr">
      <vt:lpstr>Modelo III - Proposta Comercial</vt:lpstr>
      <vt:lpstr>'Modelo III - Proposta Comercial'!Area_de_impressao</vt:lpstr>
      <vt:lpstr>'Modelo III - Proposta Comercial'!Texto216</vt:lpstr>
    </vt:vector>
  </TitlesOfParts>
  <Company/>
  <LinksUpToDate>false</LinksUpToDate>
  <SharedDoc>false</SharedDoc>
  <HyperlinksChanged>false</HyperlinksChanged>
  <AppVersion>16.0300</AppVersion>
</Properties>
</file>

<file path=docProps/core.xml><?xml version="1.0" encoding="utf-8"?>
<cp:coreProperties xmlns:cp="http://schemas.openxmlformats.org/package/2006/metadata/core-properties" xmlns:dc="http://purl.org/dc/elements/1.1/" xmlns:dcterms="http://purl.org/dc/terms/" xmlns:dcmitype="http://purl.org/dc/dcmitype/" xmlns:xsi="http://www.w3.org/2001/XMLSchema-instance">
  <dc:creator>Paulo Guilherme Velez e Silva</dc:creator>
  <cp:lastModifiedBy>Jorge Medeiros Junior</cp:lastModifiedBy>
  <cp:lastPrinted>2026-06-25T17:22:24Z</cp:lastPrinted>
  <dcterms:created xsi:type="dcterms:W3CDTF">2015-06-05T18:19:34Z</dcterms:created>
  <dcterms:modified xsi:type="dcterms:W3CDTF">2026-06-25T17:55:12Z</dcterms:modified>
</cp:coreProperties>
</file>

<file path=docProps/custom.xml><?xml version="1.0" encoding="utf-8"?>
<Properties xmlns="http://schemas.openxmlformats.org/officeDocument/2006/custom-properties" xmlns:vt="http://schemas.openxmlformats.org/officeDocument/2006/docPropsVTypes">
  <property fmtid="{D5CDD505-2E9C-101B-9397-08002B2CF9AE}" pid="2" name="MSIP_Label_fde7aacd-7cc4-4c31-9e6f-7ef306428f09_Enabled">
    <vt:lpwstr>true</vt:lpwstr>
  </property>
  <property fmtid="{D5CDD505-2E9C-101B-9397-08002B2CF9AE}" pid="3" name="MSIP_Label_fde7aacd-7cc4-4c31-9e6f-7ef306428f09_SetDate">
    <vt:lpwstr>2026-05-05T15:20:37Z</vt:lpwstr>
  </property>
  <property fmtid="{D5CDD505-2E9C-101B-9397-08002B2CF9AE}" pid="4" name="MSIP_Label_fde7aacd-7cc4-4c31-9e6f-7ef306428f09_Method">
    <vt:lpwstr>Privileged</vt:lpwstr>
  </property>
  <property fmtid="{D5CDD505-2E9C-101B-9397-08002B2CF9AE}" pid="5" name="MSIP_Label_fde7aacd-7cc4-4c31-9e6f-7ef306428f09_Name">
    <vt:lpwstr>_PUBLICO</vt:lpwstr>
  </property>
  <property fmtid="{D5CDD505-2E9C-101B-9397-08002B2CF9AE}" pid="6" name="MSIP_Label_fde7aacd-7cc4-4c31-9e6f-7ef306428f09_SiteId">
    <vt:lpwstr>ab9bba98-684a-43fb-add8-9c2bebede229</vt:lpwstr>
  </property>
  <property fmtid="{D5CDD505-2E9C-101B-9397-08002B2CF9AE}" pid="7" name="MSIP_Label_fde7aacd-7cc4-4c31-9e6f-7ef306428f09_ActionId">
    <vt:lpwstr>a356f252-95d0-4d2e-b628-0b5a1d284ad7</vt:lpwstr>
  </property>
  <property fmtid="{D5CDD505-2E9C-101B-9397-08002B2CF9AE}" pid="8" name="MSIP_Label_fde7aacd-7cc4-4c31-9e6f-7ef306428f09_ContentBits">
    <vt:lpwstr>1</vt:lpwstr>
  </property>
  <property fmtid="{D5CDD505-2E9C-101B-9397-08002B2CF9AE}" pid="9" name="ContentTypeId">
    <vt:lpwstr>0x010100E3157BE33B390F498D087A0852654C86</vt:lpwstr>
  </property>
  <property fmtid="{D5CDD505-2E9C-101B-9397-08002B2CF9AE}" pid="10" name="MediaServiceImageTags">
    <vt:lpwstr/>
  </property>
</Properties>
</file>